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Rich/"/>
    </mc:Choice>
  </mc:AlternateContent>
  <xr:revisionPtr revIDLastSave="8" documentId="8_{93A0F929-BC68-4F2C-8095-6ADAE08DBF96}" xr6:coauthVersionLast="47" xr6:coauthVersionMax="47" xr10:uidLastSave="{65CA466D-D6C5-4FD5-90E3-8CB3EB7D5857}"/>
  <bookViews>
    <workbookView xWindow="57480" yWindow="-120" windowWidth="29040" windowHeight="15840" tabRatio="855" firstSheet="3" activeTab="10" xr2:uid="{767D39C7-9770-48D6-A6A5-DDB80B51B596}"/>
  </bookViews>
  <sheets>
    <sheet name="Exh. REL-SD2-5 Internal RCEs" sheetId="9" r:id="rId1"/>
    <sheet name="Roadmap to Internal RCEs" sheetId="8" r:id="rId2"/>
    <sheet name="Internal RCE Support - 53719" sheetId="12" r:id="rId3"/>
    <sheet name="Internal RCE Support - 49916" sheetId="13" r:id="rId4"/>
    <sheet name="Total_53719 &amp; 49916" sheetId="5" r:id="rId5"/>
    <sheet name="53719-Rate Case Expenses" sheetId="3" r:id="rId6"/>
    <sheet name="53719-ESL Charges by Class" sheetId="10" r:id="rId7"/>
    <sheet name="49916-Fuel Rec." sheetId="4" r:id="rId8"/>
    <sheet name="49916-Reconc." sheetId="11" r:id="rId9"/>
    <sheet name="SD2-6 - ENG-Att. A-S2" sheetId="14" r:id="rId10"/>
    <sheet name="SD2-6 - ENG-Att. B-S2" sheetId="15" r:id="rId11"/>
    <sheet name="SD2-6 -Att. B-S2 WP-Workpapers" sheetId="16" r:id="rId12"/>
    <sheet name="SD2-6 - Att. B-S2 WP-Loaders" sheetId="17" r:id="rId13"/>
  </sheets>
  <externalReferences>
    <externalReference r:id="rId14"/>
  </externalReferences>
  <definedNames>
    <definedName name="_xlnm._FilterDatabase" localSheetId="7" hidden="1">'49916-Fuel Rec.'!$A$3:$J$120</definedName>
    <definedName name="_xlnm._FilterDatabase" localSheetId="5" hidden="1">'53719-Rate Case Expenses'!#REF!</definedName>
    <definedName name="_xlnm._FilterDatabase" localSheetId="1" hidden="1">'Roadmap to Internal RCEs'!$A$2:$K$2</definedName>
    <definedName name="_xlnm._FilterDatabase" localSheetId="4" hidden="1">'Total_53719 &amp; 49916'!$A$2:$K$494</definedName>
    <definedName name="_xlnm.Print_Area" localSheetId="10">'SD2-6 - ENG-Att. B-S2'!$A$1:$E$22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7" l="1"/>
  <c r="C10" i="17"/>
  <c r="D8" i="17"/>
  <c r="D14" i="17" s="1"/>
  <c r="D7" i="17"/>
  <c r="D13" i="17" s="1"/>
  <c r="D6" i="17"/>
  <c r="D12" i="17" s="1"/>
  <c r="A6" i="17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J385" i="16"/>
  <c r="I385" i="16"/>
  <c r="H385" i="16"/>
  <c r="J377" i="16"/>
  <c r="I377" i="16"/>
  <c r="H377" i="16"/>
  <c r="J368" i="16"/>
  <c r="I368" i="16"/>
  <c r="H368" i="16"/>
  <c r="J354" i="16"/>
  <c r="I354" i="16"/>
  <c r="H354" i="16"/>
  <c r="J339" i="16"/>
  <c r="I339" i="16"/>
  <c r="H339" i="16"/>
  <c r="J270" i="16"/>
  <c r="I270" i="16"/>
  <c r="H270" i="16"/>
  <c r="J266" i="16"/>
  <c r="I266" i="16"/>
  <c r="H266" i="16"/>
  <c r="J211" i="16"/>
  <c r="I211" i="16"/>
  <c r="H211" i="16"/>
  <c r="J203" i="16"/>
  <c r="I203" i="16"/>
  <c r="H203" i="16"/>
  <c r="J165" i="16"/>
  <c r="J386" i="16" s="1"/>
  <c r="I165" i="16"/>
  <c r="H165" i="16"/>
  <c r="J147" i="16"/>
  <c r="I147" i="16"/>
  <c r="H147" i="16"/>
  <c r="J52" i="16"/>
  <c r="I52" i="16"/>
  <c r="H52" i="16"/>
  <c r="J40" i="16"/>
  <c r="I40" i="16"/>
  <c r="H40" i="16"/>
  <c r="J11" i="16"/>
  <c r="I11" i="16"/>
  <c r="I386" i="16" s="1"/>
  <c r="H11" i="16"/>
  <c r="H386" i="16" s="1"/>
  <c r="B15" i="15"/>
  <c r="B12" i="15"/>
  <c r="B18" i="15" s="1"/>
  <c r="B18" i="14"/>
  <c r="P43" i="12"/>
  <c r="K75" i="8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Y59" i="13" s="1"/>
  <c r="C59" i="13"/>
  <c r="Y52" i="13"/>
  <c r="Y50" i="13"/>
  <c r="Y49" i="13"/>
  <c r="Y48" i="13"/>
  <c r="Y47" i="13"/>
  <c r="Y46" i="13"/>
  <c r="Y45" i="13"/>
  <c r="Y44" i="13"/>
  <c r="Y43" i="13"/>
  <c r="Y42" i="13"/>
  <c r="Y41" i="13"/>
  <c r="Y40" i="13"/>
  <c r="Y39" i="13"/>
  <c r="Y38" i="13"/>
  <c r="Y37" i="13"/>
  <c r="Y36" i="13"/>
  <c r="Y35" i="13"/>
  <c r="Y34" i="13"/>
  <c r="Y33" i="13"/>
  <c r="Y32" i="13"/>
  <c r="Y31" i="13"/>
  <c r="C28" i="13"/>
  <c r="C54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Y26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Y25" i="13" s="1"/>
  <c r="W24" i="13"/>
  <c r="W28" i="13" s="1"/>
  <c r="V24" i="13"/>
  <c r="V28" i="13" s="1"/>
  <c r="U24" i="13"/>
  <c r="U28" i="13" s="1"/>
  <c r="T24" i="13"/>
  <c r="T28" i="13" s="1"/>
  <c r="S24" i="13"/>
  <c r="S28" i="13" s="1"/>
  <c r="R24" i="13"/>
  <c r="R28" i="13" s="1"/>
  <c r="Q24" i="13"/>
  <c r="Q28" i="13" s="1"/>
  <c r="P24" i="13"/>
  <c r="P28" i="13" s="1"/>
  <c r="O24" i="13"/>
  <c r="O28" i="13" s="1"/>
  <c r="N24" i="13"/>
  <c r="N28" i="13" s="1"/>
  <c r="M24" i="13"/>
  <c r="M28" i="13" s="1"/>
  <c r="L24" i="13"/>
  <c r="L28" i="13" s="1"/>
  <c r="K24" i="13"/>
  <c r="K28" i="13" s="1"/>
  <c r="J24" i="13"/>
  <c r="J28" i="13" s="1"/>
  <c r="I24" i="13"/>
  <c r="I28" i="13" s="1"/>
  <c r="H24" i="13"/>
  <c r="H28" i="13" s="1"/>
  <c r="G24" i="13"/>
  <c r="G28" i="13" s="1"/>
  <c r="F24" i="13"/>
  <c r="F28" i="13" s="1"/>
  <c r="E24" i="13"/>
  <c r="E28" i="13" s="1"/>
  <c r="D24" i="13"/>
  <c r="D28" i="13" s="1"/>
  <c r="Y22" i="13"/>
  <c r="Y21" i="13"/>
  <c r="Y20" i="13"/>
  <c r="Y19" i="13"/>
  <c r="Y18" i="13"/>
  <c r="Y17" i="13"/>
  <c r="Y16" i="13"/>
  <c r="Y15" i="13"/>
  <c r="Y14" i="13"/>
  <c r="Y13" i="13"/>
  <c r="Y12" i="13"/>
  <c r="Y11" i="13"/>
  <c r="Y10" i="13"/>
  <c r="Y9" i="13"/>
  <c r="Y8" i="13"/>
  <c r="Y7" i="13"/>
  <c r="O4" i="13"/>
  <c r="P4" i="13" s="1"/>
  <c r="Q4" i="13" s="1"/>
  <c r="R4" i="13" s="1"/>
  <c r="S4" i="13" s="1"/>
  <c r="T4" i="13" s="1"/>
  <c r="U4" i="13" s="1"/>
  <c r="V4" i="13" s="1"/>
  <c r="W4" i="13" s="1"/>
  <c r="F4" i="13"/>
  <c r="G4" i="13" s="1"/>
  <c r="H4" i="13" s="1"/>
  <c r="I4" i="13" s="1"/>
  <c r="J4" i="13" s="1"/>
  <c r="K4" i="13" s="1"/>
  <c r="L4" i="13" s="1"/>
  <c r="M4" i="13" s="1"/>
  <c r="E4" i="13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62" i="12"/>
  <c r="E62" i="12"/>
  <c r="F62" i="12"/>
  <c r="G62" i="12"/>
  <c r="H62" i="12"/>
  <c r="I62" i="12"/>
  <c r="J62" i="12"/>
  <c r="K62" i="12"/>
  <c r="L62" i="12"/>
  <c r="M62" i="12"/>
  <c r="N62" i="12"/>
  <c r="O62" i="12"/>
  <c r="P62" i="12"/>
  <c r="C62" i="12"/>
  <c r="D60" i="12"/>
  <c r="E60" i="12"/>
  <c r="F60" i="12"/>
  <c r="G60" i="12"/>
  <c r="H60" i="12"/>
  <c r="I60" i="12"/>
  <c r="J60" i="12"/>
  <c r="K60" i="12"/>
  <c r="L60" i="12"/>
  <c r="M60" i="12"/>
  <c r="N60" i="12"/>
  <c r="O60" i="12"/>
  <c r="P60" i="12"/>
  <c r="C60" i="12"/>
  <c r="C13" i="17" l="1"/>
  <c r="C14" i="17"/>
  <c r="C16" i="17" s="1"/>
  <c r="J54" i="13"/>
  <c r="J58" i="13"/>
  <c r="S54" i="13"/>
  <c r="S58" i="13"/>
  <c r="U54" i="13"/>
  <c r="U58" i="13"/>
  <c r="R54" i="13"/>
  <c r="R58" i="13"/>
  <c r="K54" i="13"/>
  <c r="K58" i="13"/>
  <c r="L54" i="13"/>
  <c r="L58" i="13"/>
  <c r="T54" i="13"/>
  <c r="T58" i="13"/>
  <c r="E58" i="13"/>
  <c r="E54" i="13"/>
  <c r="M58" i="13"/>
  <c r="M54" i="13"/>
  <c r="F58" i="13"/>
  <c r="F54" i="13"/>
  <c r="N58" i="13"/>
  <c r="N54" i="13"/>
  <c r="V58" i="13"/>
  <c r="V54" i="13"/>
  <c r="D54" i="13"/>
  <c r="D58" i="13"/>
  <c r="G58" i="13"/>
  <c r="G54" i="13"/>
  <c r="O58" i="13"/>
  <c r="O54" i="13"/>
  <c r="W58" i="13"/>
  <c r="W54" i="13"/>
  <c r="H54" i="13"/>
  <c r="H58" i="13"/>
  <c r="P54" i="13"/>
  <c r="P58" i="13"/>
  <c r="I54" i="13"/>
  <c r="I58" i="13"/>
  <c r="Q54" i="13"/>
  <c r="Q58" i="13"/>
  <c r="Y24" i="13"/>
  <c r="Y28" i="13" s="1"/>
  <c r="Y54" i="13" s="1"/>
  <c r="C58" i="13"/>
  <c r="Q62" i="12"/>
  <c r="Q60" i="12"/>
  <c r="C21" i="9"/>
  <c r="G21" i="9" s="1"/>
  <c r="Q55" i="12"/>
  <c r="P53" i="12"/>
  <c r="Q53" i="12" s="1"/>
  <c r="Q52" i="12"/>
  <c r="Q51" i="12"/>
  <c r="Q50" i="12"/>
  <c r="Q49" i="12"/>
  <c r="Q48" i="12"/>
  <c r="Q47" i="12"/>
  <c r="Q46" i="12"/>
  <c r="Q45" i="12"/>
  <c r="Q44" i="12"/>
  <c r="Q43" i="12"/>
  <c r="Q42" i="12"/>
  <c r="Q41" i="12"/>
  <c r="Q37" i="12"/>
  <c r="E14" i="9" s="1"/>
  <c r="G14" i="9" s="1"/>
  <c r="Q36" i="12"/>
  <c r="E11" i="9" s="1"/>
  <c r="Q35" i="12"/>
  <c r="E4" i="9" s="1"/>
  <c r="J32" i="12"/>
  <c r="J57" i="12" s="1"/>
  <c r="O32" i="12"/>
  <c r="O57" i="12" s="1"/>
  <c r="K32" i="12"/>
  <c r="K57" i="12" s="1"/>
  <c r="G32" i="12"/>
  <c r="G57" i="12" s="1"/>
  <c r="D32" i="12"/>
  <c r="D57" i="12" s="1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11" i="12"/>
  <c r="Q10" i="12"/>
  <c r="Q9" i="12"/>
  <c r="Q8" i="12"/>
  <c r="Q7" i="12"/>
  <c r="F4" i="12"/>
  <c r="G4" i="12" s="1"/>
  <c r="H4" i="12" s="1"/>
  <c r="I4" i="12" s="1"/>
  <c r="J4" i="12" s="1"/>
  <c r="K4" i="12" s="1"/>
  <c r="L4" i="12" s="1"/>
  <c r="M4" i="12" s="1"/>
  <c r="N4" i="12" s="1"/>
  <c r="O4" i="12" s="1"/>
  <c r="P4" i="12" s="1"/>
  <c r="D4" i="12"/>
  <c r="K224" i="8"/>
  <c r="C20" i="9"/>
  <c r="G20" i="9" s="1"/>
  <c r="C19" i="9"/>
  <c r="G19" i="9" s="1"/>
  <c r="C18" i="9"/>
  <c r="G18" i="9" s="1"/>
  <c r="C17" i="9"/>
  <c r="G17" i="9" s="1"/>
  <c r="C16" i="9"/>
  <c r="G16" i="9" s="1"/>
  <c r="C15" i="9"/>
  <c r="G15" i="9" s="1"/>
  <c r="C13" i="9"/>
  <c r="G13" i="9" s="1"/>
  <c r="C12" i="9"/>
  <c r="G12" i="9" s="1"/>
  <c r="C11" i="9"/>
  <c r="C10" i="9"/>
  <c r="G10" i="9" s="1"/>
  <c r="C9" i="9"/>
  <c r="G9" i="9" s="1"/>
  <c r="C8" i="9"/>
  <c r="G8" i="9" s="1"/>
  <c r="C7" i="9"/>
  <c r="G7" i="9" s="1"/>
  <c r="C6" i="9"/>
  <c r="G6" i="9" s="1"/>
  <c r="C5" i="9"/>
  <c r="G5" i="9" s="1"/>
  <c r="C4" i="9"/>
  <c r="G4" i="9" l="1"/>
  <c r="G11" i="9"/>
  <c r="Y58" i="13"/>
  <c r="E22" i="9"/>
  <c r="Q29" i="12"/>
  <c r="E32" i="12"/>
  <c r="E57" i="12" s="1"/>
  <c r="M32" i="12"/>
  <c r="M57" i="12" s="1"/>
  <c r="F32" i="12"/>
  <c r="F57" i="12" s="1"/>
  <c r="F64" i="12" s="1"/>
  <c r="N32" i="12"/>
  <c r="N57" i="12" s="1"/>
  <c r="N64" i="12" s="1"/>
  <c r="L32" i="12"/>
  <c r="L57" i="12" s="1"/>
  <c r="L64" i="12" s="1"/>
  <c r="L59" i="12"/>
  <c r="J64" i="12"/>
  <c r="J59" i="12"/>
  <c r="H32" i="12"/>
  <c r="H57" i="12" s="1"/>
  <c r="P32" i="12"/>
  <c r="P57" i="12" s="1"/>
  <c r="P59" i="12" s="1"/>
  <c r="E64" i="12"/>
  <c r="E59" i="12"/>
  <c r="O64" i="12"/>
  <c r="O59" i="12"/>
  <c r="G64" i="12"/>
  <c r="G59" i="12"/>
  <c r="K64" i="12"/>
  <c r="K59" i="12"/>
  <c r="M64" i="12"/>
  <c r="M59" i="12"/>
  <c r="I32" i="12"/>
  <c r="I57" i="12" s="1"/>
  <c r="D64" i="12"/>
  <c r="D59" i="12"/>
  <c r="Q30" i="12"/>
  <c r="C22" i="9"/>
  <c r="G22" i="9" l="1"/>
  <c r="F59" i="12"/>
  <c r="N59" i="12"/>
  <c r="H64" i="12"/>
  <c r="H59" i="12"/>
  <c r="P64" i="12"/>
  <c r="I64" i="12"/>
  <c r="I59" i="12"/>
  <c r="Q28" i="12"/>
  <c r="Q32" i="12" s="1"/>
  <c r="Q57" i="12" s="1"/>
  <c r="C32" i="12"/>
  <c r="C57" i="12" s="1"/>
  <c r="C59" i="12" l="1"/>
  <c r="C64" i="12"/>
  <c r="Q64" i="12" s="1"/>
  <c r="J194" i="5"/>
  <c r="I194" i="5"/>
  <c r="H194" i="5"/>
  <c r="Q59" i="12" l="1"/>
  <c r="I277" i="5"/>
  <c r="H277" i="5"/>
  <c r="I168" i="5"/>
  <c r="H168" i="5"/>
  <c r="J321" i="5"/>
  <c r="I321" i="5"/>
  <c r="H321" i="5"/>
  <c r="J329" i="5"/>
  <c r="I329" i="5"/>
  <c r="H329" i="5"/>
  <c r="J186" i="5"/>
  <c r="I186" i="5"/>
  <c r="H186" i="5"/>
  <c r="J443" i="5"/>
  <c r="I443" i="5"/>
  <c r="H443" i="5"/>
  <c r="I457" i="5"/>
  <c r="H457" i="5"/>
  <c r="J481" i="5"/>
  <c r="I481" i="5"/>
  <c r="H481" i="5"/>
  <c r="J495" i="5"/>
  <c r="I495" i="5"/>
  <c r="H495" i="5"/>
  <c r="J466" i="5"/>
  <c r="I466" i="5"/>
  <c r="H466" i="5"/>
  <c r="J86" i="5"/>
  <c r="H86" i="5"/>
  <c r="I80" i="5"/>
  <c r="H80" i="5"/>
  <c r="J10" i="5"/>
  <c r="I10" i="5"/>
  <c r="H10" i="5"/>
  <c r="J503" i="5" l="1"/>
  <c r="F28" i="11" l="1"/>
  <c r="E28" i="11"/>
  <c r="D28" i="11"/>
  <c r="E26" i="11"/>
  <c r="E25" i="11"/>
  <c r="E22" i="11"/>
  <c r="D19" i="11"/>
  <c r="F17" i="11"/>
  <c r="E17" i="11"/>
  <c r="D17" i="11"/>
  <c r="F16" i="11"/>
  <c r="F15" i="11"/>
  <c r="F14" i="11"/>
  <c r="F13" i="11"/>
  <c r="D13" i="11"/>
  <c r="F12" i="11"/>
  <c r="F11" i="11"/>
  <c r="F10" i="11"/>
  <c r="J120" i="4"/>
  <c r="J106" i="4"/>
  <c r="J99" i="4"/>
  <c r="J84" i="4"/>
  <c r="J76" i="4"/>
  <c r="J48" i="4"/>
  <c r="J45" i="4"/>
  <c r="D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20" i="10" s="1"/>
  <c r="J385" i="3"/>
  <c r="I385" i="3"/>
  <c r="H385" i="3"/>
  <c r="J377" i="3"/>
  <c r="I377" i="3"/>
  <c r="H377" i="3"/>
  <c r="J368" i="3"/>
  <c r="I368" i="3"/>
  <c r="H368" i="3"/>
  <c r="J354" i="3"/>
  <c r="I354" i="3"/>
  <c r="H354" i="3"/>
  <c r="J339" i="3"/>
  <c r="I339" i="3"/>
  <c r="H339" i="3"/>
  <c r="J270" i="3"/>
  <c r="I270" i="3"/>
  <c r="H270" i="3"/>
  <c r="J266" i="3"/>
  <c r="I266" i="3"/>
  <c r="H266" i="3"/>
  <c r="J211" i="3"/>
  <c r="I211" i="3"/>
  <c r="H211" i="3"/>
  <c r="J203" i="3"/>
  <c r="I203" i="3"/>
  <c r="H203" i="3"/>
  <c r="J165" i="3"/>
  <c r="I165" i="3"/>
  <c r="H165" i="3"/>
  <c r="J147" i="3"/>
  <c r="I147" i="3"/>
  <c r="H147" i="3"/>
  <c r="J52" i="3"/>
  <c r="I52" i="3"/>
  <c r="H52" i="3"/>
  <c r="J40" i="3"/>
  <c r="I40" i="3"/>
  <c r="H40" i="3"/>
  <c r="J11" i="3"/>
  <c r="I11" i="3"/>
  <c r="H11" i="3"/>
  <c r="J450" i="5"/>
  <c r="J444" i="5"/>
  <c r="I435" i="5"/>
  <c r="H435" i="5"/>
  <c r="H497" i="5" s="1"/>
  <c r="J271" i="5"/>
  <c r="J263" i="5"/>
  <c r="I86" i="5"/>
  <c r="J121" i="4" l="1"/>
  <c r="J277" i="5"/>
  <c r="H386" i="3"/>
  <c r="J386" i="3"/>
  <c r="I386" i="3"/>
  <c r="I497" i="5"/>
  <c r="J168" i="5"/>
  <c r="J457" i="5"/>
  <c r="J502" i="5"/>
  <c r="J80" i="5"/>
  <c r="J435" i="5"/>
  <c r="J497" i="5" l="1"/>
  <c r="J504" i="5"/>
</calcChain>
</file>

<file path=xl/sharedStrings.xml><?xml version="1.0" encoding="utf-8"?>
<sst xmlns="http://schemas.openxmlformats.org/spreadsheetml/2006/main" count="11639" uniqueCount="408">
  <si>
    <t>Total</t>
  </si>
  <si>
    <t>Certain Identified Items</t>
  </si>
  <si>
    <t>Total to Tie to REL-SD2-5</t>
  </si>
  <si>
    <t>Exh. REL-SD2-5 - Internal Rate Case Expenses</t>
  </si>
  <si>
    <t>Advertising Expenses</t>
  </si>
  <si>
    <t>Agency Booking Fees</t>
  </si>
  <si>
    <t>Airfare</t>
  </si>
  <si>
    <t>Business Meals/Entertainment</t>
  </si>
  <si>
    <t>Computer &amp; Office Supplies</t>
  </si>
  <si>
    <t>Depreciation &amp; Amort Expenses</t>
  </si>
  <si>
    <t>Empl Wrk Meal/Functions/Awards</t>
  </si>
  <si>
    <t>Legal Services</t>
  </si>
  <si>
    <t>Lodging</t>
  </si>
  <si>
    <t>Other Employee Expenses</t>
  </si>
  <si>
    <t>Other Outside Contract Services (1)</t>
  </si>
  <si>
    <t>Personal Car Mileage - Local</t>
  </si>
  <si>
    <t>Postage and Overnight Delivery</t>
  </si>
  <si>
    <t>Safety Training Loader</t>
  </si>
  <si>
    <t>Service Company Recipient</t>
  </si>
  <si>
    <t>Temporary Employee Services</t>
  </si>
  <si>
    <t>Transportation</t>
  </si>
  <si>
    <t>Travel Transportation</t>
  </si>
  <si>
    <t>Non-Payroll Internal Rate Case Expenses - Total</t>
  </si>
  <si>
    <t>(1) Other Outside Contract Services is a new category.</t>
  </si>
  <si>
    <t>Roadmap to Internal Rate Case Expenses</t>
  </si>
  <si>
    <t>Year</t>
  </si>
  <si>
    <t>Accounting Period</t>
  </si>
  <si>
    <t>GL Business Unit</t>
  </si>
  <si>
    <t>Project</t>
  </si>
  <si>
    <t>Source Resource</t>
  </si>
  <si>
    <t>Source Resource Desc</t>
  </si>
  <si>
    <t>Journal ID</t>
  </si>
  <si>
    <t>Document Cd</t>
  </si>
  <si>
    <t>Document</t>
  </si>
  <si>
    <t>Description</t>
  </si>
  <si>
    <t>Monetary Amt</t>
  </si>
  <si>
    <t>Sort</t>
  </si>
  <si>
    <t>TX000</t>
  </si>
  <si>
    <t>F3PPTRCT22</t>
  </si>
  <si>
    <t>201</t>
  </si>
  <si>
    <t>TRP0342791</t>
  </si>
  <si>
    <t xml:space="preserve"> </t>
  </si>
  <si>
    <t>Company Expense Employee</t>
  </si>
  <si>
    <t>403</t>
  </si>
  <si>
    <t>SCB0372413</t>
  </si>
  <si>
    <t>805</t>
  </si>
  <si>
    <t>SCB0336522</t>
  </si>
  <si>
    <t>Company Expense Other</t>
  </si>
  <si>
    <t>740</t>
  </si>
  <si>
    <t>SCB0366658</t>
  </si>
  <si>
    <t>525</t>
  </si>
  <si>
    <t>SCB0360630</t>
  </si>
  <si>
    <t>EXP3633374_2</t>
  </si>
  <si>
    <t>528</t>
  </si>
  <si>
    <t>031</t>
  </si>
  <si>
    <t>EXP3633374 (1T through 4T)</t>
  </si>
  <si>
    <t>SCB0331236</t>
  </si>
  <si>
    <t>EXP3671886</t>
  </si>
  <si>
    <t>SCB0318615</t>
  </si>
  <si>
    <t>SCB0354446</t>
  </si>
  <si>
    <t>SCB0348722</t>
  </si>
  <si>
    <t>SCB0342788</t>
  </si>
  <si>
    <t>024</t>
  </si>
  <si>
    <t>EXP3633374_3</t>
  </si>
  <si>
    <t>032</t>
  </si>
  <si>
    <t>EXP3633374_1</t>
  </si>
  <si>
    <t>276</t>
  </si>
  <si>
    <t>15432494</t>
  </si>
  <si>
    <t>SCB0324910</t>
  </si>
  <si>
    <t>AP10369336</t>
  </si>
  <si>
    <t>15419694</t>
  </si>
  <si>
    <t>9030929_20220811_184116_A</t>
  </si>
  <si>
    <t>EXP3751525</t>
  </si>
  <si>
    <t>15407795</t>
  </si>
  <si>
    <t>027</t>
  </si>
  <si>
    <t>EXP3727002_2</t>
  </si>
  <si>
    <t>TRP0336525</t>
  </si>
  <si>
    <t>286</t>
  </si>
  <si>
    <t>15432517</t>
  </si>
  <si>
    <t>028</t>
  </si>
  <si>
    <t>AP10370769</t>
  </si>
  <si>
    <t>HEDERMAN BROTHERS LLC</t>
  </si>
  <si>
    <t>Internal Costs/ Other Consultant</t>
  </si>
  <si>
    <t>APS0370939</t>
  </si>
  <si>
    <t>AP10364819</t>
  </si>
  <si>
    <t>LEE GROUP</t>
  </si>
  <si>
    <t>AP10365185</t>
  </si>
  <si>
    <t>SUMMEROUR PARTNERS LLC</t>
  </si>
  <si>
    <t>AP10377479</t>
  </si>
  <si>
    <t>15482116</t>
  </si>
  <si>
    <t>158512972-0-1-349211-238</t>
  </si>
  <si>
    <t>AP10375069</t>
  </si>
  <si>
    <t>15460840</t>
  </si>
  <si>
    <t>9010773_20220913_165415</t>
  </si>
  <si>
    <t>AP10374191</t>
  </si>
  <si>
    <t>15455035</t>
  </si>
  <si>
    <t>9011200_20220908_54402_A</t>
  </si>
  <si>
    <t>(544.02 Empl Work Meal) 9-8-2022_1of2 and (544.02 Empl Work Meal) 9-8-2022_2of2</t>
  </si>
  <si>
    <t>15452925</t>
  </si>
  <si>
    <t>157791699-0-1-347927-166</t>
  </si>
  <si>
    <t>AP10375296</t>
  </si>
  <si>
    <t>15463514</t>
  </si>
  <si>
    <t>158034310-0-1-348358-223</t>
  </si>
  <si>
    <t>AP10376358</t>
  </si>
  <si>
    <t>15474639</t>
  </si>
  <si>
    <t>2619582_00000000000000756</t>
  </si>
  <si>
    <t>(23.59 Postage and Delivery) Invoice_000000W8X027302_072322_70.63</t>
  </si>
  <si>
    <t>AP10376227</t>
  </si>
  <si>
    <t>15472427</t>
  </si>
  <si>
    <t>158312543-0-1-348738-253</t>
  </si>
  <si>
    <t>15445323</t>
  </si>
  <si>
    <t>157685491-0-1-347433-276</t>
  </si>
  <si>
    <t>SDP0378091</t>
  </si>
  <si>
    <t>15455034</t>
  </si>
  <si>
    <t>9011200_20220908_3000_E</t>
  </si>
  <si>
    <t>SCB0378103</t>
  </si>
  <si>
    <t>249</t>
  </si>
  <si>
    <t>Other Outside Contract Services</t>
  </si>
  <si>
    <t>2619582_00000000000000733</t>
  </si>
  <si>
    <t>(78.60 Other Outside Cont)P-Card_Sep_2022_Invoices</t>
  </si>
  <si>
    <t>AP10392809</t>
  </si>
  <si>
    <t>9030929_20221216_294326_B_1</t>
  </si>
  <si>
    <t>BANK OF AMERICA NA</t>
  </si>
  <si>
    <t>SCB0395121</t>
  </si>
  <si>
    <t>AP10392274</t>
  </si>
  <si>
    <t>9058646_20221213_161747_B_1</t>
  </si>
  <si>
    <t>SCB0383800</t>
  </si>
  <si>
    <t>030</t>
  </si>
  <si>
    <t>9058646_20221213_1200_E_1</t>
  </si>
  <si>
    <t>MEYER,ANASTASIA</t>
  </si>
  <si>
    <t>TRP0395124</t>
  </si>
  <si>
    <t>AON</t>
  </si>
  <si>
    <t>SCB0389507</t>
  </si>
  <si>
    <t>202</t>
  </si>
  <si>
    <t>AP10385557</t>
  </si>
  <si>
    <t>2210071</t>
  </si>
  <si>
    <t>KENNEDY REPORTING SERVICE INC</t>
  </si>
  <si>
    <t>AP10392640</t>
  </si>
  <si>
    <t>2212016</t>
  </si>
  <si>
    <t>2212018</t>
  </si>
  <si>
    <t>AP10393193</t>
  </si>
  <si>
    <t>2212023</t>
  </si>
  <si>
    <t>AP10391270</t>
  </si>
  <si>
    <t>2212010</t>
  </si>
  <si>
    <t>2212015</t>
  </si>
  <si>
    <t>2212017</t>
  </si>
  <si>
    <t>2021-006487</t>
  </si>
  <si>
    <t>AP10375510</t>
  </si>
  <si>
    <t>M10-0490442</t>
  </si>
  <si>
    <t>AP10345909</t>
  </si>
  <si>
    <t>M10-0463238</t>
  </si>
  <si>
    <t>Total Internal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</si>
  <si>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</si>
  <si>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</si>
  <si>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</si>
  <si>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</si>
  <si>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</si>
  <si>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</si>
  <si>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</si>
  <si>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</si>
  <si>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</si>
  <si>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</si>
  <si>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</si>
  <si>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</si>
  <si>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Expenses</t>
  </si>
  <si>
    <t>Affiliate Payroll</t>
  </si>
  <si>
    <t>Incentive Compensation</t>
  </si>
  <si>
    <t>Salaries &amp; Wages - Exempt</t>
  </si>
  <si>
    <t>Salaries &amp; Wages - Non-Exempt</t>
  </si>
  <si>
    <t>Salaries &amp; Wages - Part Time</t>
  </si>
  <si>
    <t>Payroll Accrual</t>
  </si>
  <si>
    <t>Benefits Alloc - Standard Rate</t>
  </si>
  <si>
    <t>Teamsharing Loading</t>
  </si>
  <si>
    <t>Non-Exempt-Overtime</t>
  </si>
  <si>
    <t>Loaned Labor-Exempt</t>
  </si>
  <si>
    <t>OPEB Service Cost Loader</t>
  </si>
  <si>
    <t>OPEB Non-Service Cost Loader</t>
  </si>
  <si>
    <t>Qual Pension Svc Cost Loader</t>
  </si>
  <si>
    <t>Qual Pens Non-Svc Cost Loader</t>
  </si>
  <si>
    <t>Payroll Tax Loader</t>
  </si>
  <si>
    <t>Payroll Tax Accrual</t>
  </si>
  <si>
    <t>Payroll Tax Allocation Offset</t>
  </si>
  <si>
    <t>Non-Productive Loader</t>
  </si>
  <si>
    <t>Vacation Loader</t>
  </si>
  <si>
    <t>To Bill QP Sett Exp</t>
  </si>
  <si>
    <t>Stock Options</t>
  </si>
  <si>
    <t>Total Affiliate Payroll Per Books</t>
  </si>
  <si>
    <t>Remove Stock Options</t>
  </si>
  <si>
    <t>Remove Financiall Based Incentive Compensation</t>
  </si>
  <si>
    <t>Total Adjusted Affiliate Payroll</t>
  </si>
  <si>
    <t>Internal Expenses Other Consultant</t>
  </si>
  <si>
    <t>Internal Company Expenses</t>
  </si>
  <si>
    <t>Company Expenses Other Expenses</t>
  </si>
  <si>
    <t>Total Internal Expenses</t>
  </si>
  <si>
    <t>Employee (excluding Internal Expenses Other Consultant)</t>
  </si>
  <si>
    <t>Other (Depreciation)</t>
  </si>
  <si>
    <t>Auto Rental</t>
  </si>
  <si>
    <t>Office &amp; General</t>
  </si>
  <si>
    <t>Employee</t>
  </si>
  <si>
    <t>Other</t>
  </si>
  <si>
    <t>Witness</t>
  </si>
  <si>
    <t>Witness Class</t>
  </si>
  <si>
    <t>Department</t>
  </si>
  <si>
    <t>Department Description</t>
  </si>
  <si>
    <t>Resource Description</t>
  </si>
  <si>
    <t>Employee Name</t>
  </si>
  <si>
    <t>Hours Paid [1]</t>
  </si>
  <si>
    <t>Hours Worked</t>
  </si>
  <si>
    <t>Amount [2]</t>
  </si>
  <si>
    <t>Bennett, Bryan</t>
  </si>
  <si>
    <t>Communications</t>
  </si>
  <si>
    <t>PR151</t>
  </si>
  <si>
    <t>Corporate and Executive Comm</t>
  </si>
  <si>
    <t>FTE</t>
  </si>
  <si>
    <t>Communications Total</t>
  </si>
  <si>
    <t>Dornier, Andrew</t>
  </si>
  <si>
    <t>Energy &amp; Fuel Management</t>
  </si>
  <si>
    <t>SE08B</t>
  </si>
  <si>
    <t>Regulatory/Strategic Inititvs</t>
  </si>
  <si>
    <t>SESKB</t>
  </si>
  <si>
    <t>Energy Analysis &amp; Reporting</t>
  </si>
  <si>
    <t>SESLC</t>
  </si>
  <si>
    <t>Origination</t>
  </si>
  <si>
    <t>TREPG</t>
  </si>
  <si>
    <t>Enterprise Planning Group</t>
  </si>
  <si>
    <t>F3PPTXFRCT</t>
  </si>
  <si>
    <t>CP227</t>
  </si>
  <si>
    <t>Advanced Network Planning</t>
  </si>
  <si>
    <t>CPSLQ</t>
  </si>
  <si>
    <t>Solid Fuel Supply</t>
  </si>
  <si>
    <t>SESEE</t>
  </si>
  <si>
    <t>LTFuelSupplyTraing&amp;Compliance</t>
  </si>
  <si>
    <t>Energy &amp; Fuel Management Total</t>
  </si>
  <si>
    <t>Dumas, Ryan</t>
  </si>
  <si>
    <t>Other Expenses</t>
  </si>
  <si>
    <t>CP026</t>
  </si>
  <si>
    <t>Bod Fees,Crp Dues  -Esi</t>
  </si>
  <si>
    <t>Other Expenses Total</t>
  </si>
  <si>
    <t>Falstad, Daniel</t>
  </si>
  <si>
    <t>CP18B</t>
  </si>
  <si>
    <t>Regulatory Litigation Support</t>
  </si>
  <si>
    <t>LG1LW</t>
  </si>
  <si>
    <t>Legal - Litigation - West</t>
  </si>
  <si>
    <t>LG1RC</t>
  </si>
  <si>
    <t>Legal - Reg - Corp</t>
  </si>
  <si>
    <t>LGADM</t>
  </si>
  <si>
    <t>Dep Gen Counsel &amp; Pro Bono</t>
  </si>
  <si>
    <t>LGENV</t>
  </si>
  <si>
    <t>Legal - Environmental</t>
  </si>
  <si>
    <t xml:space="preserve"> - </t>
  </si>
  <si>
    <t>Legal Services Total</t>
  </si>
  <si>
    <t>Gale, Beverley</t>
  </si>
  <si>
    <t>Fossil Plant Operations</t>
  </si>
  <si>
    <t>FSRFM</t>
  </si>
  <si>
    <t>Mgr, Fleet Maint-Risk/Planning</t>
  </si>
  <si>
    <t>FSSPF</t>
  </si>
  <si>
    <t>Business Support-Fossil</t>
  </si>
  <si>
    <t>Fossil Plant Operations Total</t>
  </si>
  <si>
    <t>Power Generation</t>
  </si>
  <si>
    <t>Power Generation Total</t>
  </si>
  <si>
    <t>Maurice-Anderson, Alyssa</t>
  </si>
  <si>
    <t>Regulatory Services</t>
  </si>
  <si>
    <t>CP178</t>
  </si>
  <si>
    <t>Rate Administration</t>
  </si>
  <si>
    <t>CP219</t>
  </si>
  <si>
    <t>Fuel &amp; Special Riders</t>
  </si>
  <si>
    <t>CP22T</t>
  </si>
  <si>
    <t>Vp Regulatory Services</t>
  </si>
  <si>
    <t>CP269</t>
  </si>
  <si>
    <t>Regulatory Filings</t>
  </si>
  <si>
    <t>SU188</t>
  </si>
  <si>
    <t>Regulatory Compliance</t>
  </si>
  <si>
    <t>SUCRR</t>
  </si>
  <si>
    <t>CD&amp;I Regulatory Research</t>
  </si>
  <si>
    <t>Regulatory Services Total</t>
  </si>
  <si>
    <t xml:space="preserve">Raeder, Jennifer A </t>
  </si>
  <si>
    <t>Human Resources</t>
  </si>
  <si>
    <t>CP048</t>
  </si>
  <si>
    <t>Inc &amp; Equity Comp Plans -Esi</t>
  </si>
  <si>
    <t>HR018</t>
  </si>
  <si>
    <t>SYSBEN 018 OFFSET &amp; TARGET</t>
  </si>
  <si>
    <t>HR524</t>
  </si>
  <si>
    <t>HR - Total Rewards</t>
  </si>
  <si>
    <t>HR541</t>
  </si>
  <si>
    <t>HR - Reporting and Analytics</t>
  </si>
  <si>
    <t>HR573</t>
  </si>
  <si>
    <t>HR - Business Partner NonNuc</t>
  </si>
  <si>
    <t>Human Resources Total</t>
  </si>
  <si>
    <t xml:space="preserve">Renton, Dawn </t>
  </si>
  <si>
    <t>Information Technology</t>
  </si>
  <si>
    <t>ITPNP</t>
  </si>
  <si>
    <t>Technology Business Management</t>
  </si>
  <si>
    <t>Information Technology Total</t>
  </si>
  <si>
    <t>Sperandeo, Bobby</t>
  </si>
  <si>
    <t>Financial Services</t>
  </si>
  <si>
    <t>BDREV</t>
  </si>
  <si>
    <t>Revenue Forecasting &amp; Analysis</t>
  </si>
  <si>
    <t>FBCPL</t>
  </si>
  <si>
    <t>Corp Plan FBP</t>
  </si>
  <si>
    <t>FA272</t>
  </si>
  <si>
    <t>Payroll</t>
  </si>
  <si>
    <t>FBCRP</t>
  </si>
  <si>
    <t>Corp FBP</t>
  </si>
  <si>
    <t>FBOFD</t>
  </si>
  <si>
    <t>FBP - Op Finance Directors</t>
  </si>
  <si>
    <t>FN295</t>
  </si>
  <si>
    <t>Controller Utility Operations</t>
  </si>
  <si>
    <t>FN2F1</t>
  </si>
  <si>
    <t>Accounting Policy &amp; Research</t>
  </si>
  <si>
    <t>FN2RE</t>
  </si>
  <si>
    <t>Accounting Govern. &amp; Controls</t>
  </si>
  <si>
    <t>FNECR</t>
  </si>
  <si>
    <t>External &amp; Corporate Reporting</t>
  </si>
  <si>
    <t>FSSC1</t>
  </si>
  <si>
    <t>Director, Financial Ops/Ctrls</t>
  </si>
  <si>
    <t>RA2IA</t>
  </si>
  <si>
    <t>Internal Audit</t>
  </si>
  <si>
    <t>Financial Services Total</t>
  </si>
  <si>
    <t>Treasury Operations</t>
  </si>
  <si>
    <t>FN300</t>
  </si>
  <si>
    <t>Corporate Finance</t>
  </si>
  <si>
    <t>Treasury Operations Total</t>
  </si>
  <si>
    <t xml:space="preserve">Vongkhamchanh, Kham </t>
  </si>
  <si>
    <t>Transmission Operations</t>
  </si>
  <si>
    <t>TPHW8</t>
  </si>
  <si>
    <t>Trans Regulatory Support</t>
  </si>
  <si>
    <t>Transmission Operations Total</t>
  </si>
  <si>
    <t>Waters, Paula</t>
  </si>
  <si>
    <t>Retail Operations</t>
  </si>
  <si>
    <t>BDADM</t>
  </si>
  <si>
    <t>Business Development Admin</t>
  </si>
  <si>
    <t>FNENV</t>
  </si>
  <si>
    <t>Key String Labs</t>
  </si>
  <si>
    <t>Retail Operations Total</t>
  </si>
  <si>
    <t>Whaley, Stacey</t>
  </si>
  <si>
    <t>Tax Services</t>
  </si>
  <si>
    <t>FN21C</t>
  </si>
  <si>
    <t>Exec Dir - Tax Services</t>
  </si>
  <si>
    <t>Tax Services Total</t>
  </si>
  <si>
    <t>Grand Total</t>
  </si>
  <si>
    <t>Notes</t>
  </si>
  <si>
    <t>[1] In comparison with Exhibit REL-5 WP this spreadsheet also includes hours paid</t>
  </si>
  <si>
    <t>[2] Updated to include actuals through December 31, 2022 for Docket No. 53719</t>
  </si>
  <si>
    <t>[3] For the FTEs listed herein, ETI will provide specific information confidentially, upon request.</t>
  </si>
  <si>
    <t xml:space="preserve">  Total</t>
  </si>
  <si>
    <t xml:space="preserve">Updated - November 2021 through December 2022 - Docket No. 53719 </t>
  </si>
  <si>
    <t>External and Corporate Reporting</t>
  </si>
  <si>
    <t>External and Corporate Reporting Total</t>
  </si>
  <si>
    <t>[2] Updated to include actuals through December 31, 2022</t>
  </si>
  <si>
    <t>Docket 53719 - ESL Rate Case Charges to ETI By Affiliate Class through 12/31/22</t>
  </si>
  <si>
    <t>Affiliate Class Description</t>
  </si>
  <si>
    <t>Sponsor/Witness</t>
  </si>
  <si>
    <t>Amount ($)</t>
  </si>
  <si>
    <t>Percentage</t>
  </si>
  <si>
    <t>March 2019 through October 2020 - Docket No. 49916</t>
  </si>
  <si>
    <t>Amount</t>
  </si>
  <si>
    <t>[2] For the FTEs listed herein, ETI will provide specific information confidentially, upon request.</t>
  </si>
  <si>
    <t>ENTERGY TEXAS, INC. RATE CASE EXPENSES - Internal Expenses</t>
  </si>
  <si>
    <t xml:space="preserve">Incurred in PUC Docket No. 49916 </t>
  </si>
  <si>
    <t>For the Period March 2019 through October 2020</t>
  </si>
  <si>
    <t>Reconciliation - Exhibit REL-SD2-5 (third tab) and Schedule G-14.2</t>
  </si>
  <si>
    <t>Company</t>
  </si>
  <si>
    <t>Line No.</t>
  </si>
  <si>
    <t>Non-Affiliate Resource Desc.</t>
  </si>
  <si>
    <t>A</t>
  </si>
  <si>
    <t>B</t>
  </si>
  <si>
    <t>C=A+B</t>
  </si>
  <si>
    <t>Depreciation and Amort. Expense</t>
  </si>
  <si>
    <t>Direct Payroll</t>
  </si>
  <si>
    <t xml:space="preserve">Payroll Loader Allocation </t>
  </si>
  <si>
    <t>Benefits and Pension Allocation</t>
  </si>
  <si>
    <t>Employee Expenses</t>
  </si>
  <si>
    <t>Office and General Expenses</t>
  </si>
  <si>
    <t>ESL Payroll Benefits and Taxes</t>
  </si>
  <si>
    <t>Legal Services:</t>
  </si>
  <si>
    <t>Total Internal Rate Case Expenses - Schedule G-14.2</t>
  </si>
  <si>
    <t>ENTERGY TEXAS, INC. RATE CASE EXPENSES - ESL Attorney Costs</t>
  </si>
  <si>
    <t>Incurred in PUC Docket No. 49916</t>
  </si>
  <si>
    <t>For the Period March 1, 2019 through October 31, 2020</t>
  </si>
  <si>
    <t>Billing Resource Desc.</t>
  </si>
  <si>
    <t>Total Amount</t>
  </si>
  <si>
    <r>
      <t>Hours Paid</t>
    </r>
    <r>
      <rPr>
        <vertAlign val="superscript"/>
        <sz val="11"/>
        <color theme="1"/>
        <rFont val="Calibri"/>
        <family val="2"/>
        <scheme val="minor"/>
      </rPr>
      <t>1</t>
    </r>
  </si>
  <si>
    <t>Average Rate Hours Paid</t>
  </si>
  <si>
    <r>
      <t>Hours Worked</t>
    </r>
    <r>
      <rPr>
        <vertAlign val="superscript"/>
        <sz val="11"/>
        <color theme="1"/>
        <rFont val="Calibri"/>
        <family val="2"/>
        <scheme val="minor"/>
      </rPr>
      <t>2</t>
    </r>
  </si>
  <si>
    <t>Average Rate Hours Worked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</si>
  <si>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</si>
  <si>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Reflects a 40-hour workweek for salaried employees.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</si>
  <si>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Reflects actual hours worked on the base rate case.</t>
    </r>
  </si>
  <si>
    <t>Incurred in PUC Docket No. 53719</t>
  </si>
  <si>
    <t>For the Period November 1, 2021 through December 31, 2022</t>
  </si>
  <si>
    <t>Reference</t>
  </si>
  <si>
    <t>Page 2-7 of B-S2 WP</t>
  </si>
  <si>
    <t>Page 8 of B-S2 WP</t>
  </si>
  <si>
    <r>
      <t xml:space="preserve">Hours Paid </t>
    </r>
    <r>
      <rPr>
        <b/>
        <vertAlign val="superscript"/>
        <sz val="11"/>
        <color theme="1"/>
        <rFont val="Calibri"/>
        <family val="2"/>
      </rPr>
      <t>1</t>
    </r>
  </si>
  <si>
    <r>
      <t xml:space="preserve">Hours Worked </t>
    </r>
    <r>
      <rPr>
        <b/>
        <vertAlign val="superscript"/>
        <sz val="11"/>
        <color theme="1"/>
        <rFont val="Calibri"/>
        <family val="2"/>
      </rPr>
      <t>1</t>
    </r>
  </si>
  <si>
    <r>
      <rPr>
        <vertAlign val="superscript"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 xml:space="preserve"> Reflects a 40-hour workweek for salaried employees.</t>
    </r>
  </si>
  <si>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 Reflects actuals hours worked on the base rate case.</t>
    </r>
  </si>
  <si>
    <t>Lawyer</t>
  </si>
  <si>
    <t>TE</t>
  </si>
  <si>
    <t>Cost Category</t>
  </si>
  <si>
    <t>Loader Rate</t>
  </si>
  <si>
    <t>(a)</t>
  </si>
  <si>
    <t>(b)</t>
  </si>
  <si>
    <t>( c)</t>
  </si>
  <si>
    <t>(d)</t>
  </si>
  <si>
    <t>Affiliate Atty Payroll</t>
  </si>
  <si>
    <t>Sum of Lines 1, 3 and 4 is $2,374,134. Reference 03. Exhibit REL-SD2-5 Line 'ESL Payroll Benefits and Taxes.'</t>
  </si>
  <si>
    <t>Line 2 reference 03. Exhibit REL-SD2-5 Line 'Service Company Recipient'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</si>
</sst>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&quot;$&quot;#,##0.00"/>
    <numFmt numFmtId="167" formatCode="&quot;$&quot;#,##0"/>
    <numFmt numFmtId="168" formatCode="_(&quot;$&quot;* #,##0_);_(&quot;$&quot;* \(#,##0\);_(&quot;$&quot;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theme="1"/>
      <name val="Tahoma"/>
      <family val="2"/>
    </font>
    <font>
      <b/>
      <u/>
      <sz val="14"/>
      <color theme="1"/>
      <name val="Tahoma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  <font>
      <sz val="11"/>
      <color theme="1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ahoma"/>
      <family val="2"/>
    </font>
    <font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u/>
      <sz val="10"/>
      <color theme="1"/>
      <name val="Tahoma"/>
      <family val="2"/>
    </font>
    <font>
      <u/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BFD2E2"/>
      </patternFill>
    </fill>
    <fill>
      <patternFill patternType="solid">
        <fgColor rgb="FFC0C0C0"/>
        <bgColor rgb="FF000000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608BB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5" fillId="0" borderId="0"/>
    <xf numFmtId="9" fontId="2" fillId="0" borderId="0" applyFont="0" applyFill="0" applyBorder="0" applyAlignment="0" applyProtection="0"/>
    <xf numFmtId="0" fontId="13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</cellStyleXfs>
  <cellXfs count="167">
    <xf numFmtId="0" fontId="0" fillId="0" borderId="0" xfId="0"/>
    <xf numFmtId="0" fontId="1" fillId="0" borderId="3" xfId="0" applyFont="1" applyBorder="1"/>
    <xf numFmtId="43" fontId="1" fillId="0" borderId="3" xfId="1" applyFont="1" applyBorder="1"/>
    <xf numFmtId="0" fontId="1" fillId="0" borderId="4" xfId="0" applyFont="1" applyBorder="1"/>
    <xf numFmtId="1" fontId="0" fillId="0" borderId="0" xfId="0" applyNumberFormat="1"/>
    <xf numFmtId="0" fontId="1" fillId="0" borderId="0" xfId="0" applyFont="1"/>
    <xf numFmtId="0" fontId="7" fillId="2" borderId="5" xfId="4" applyFont="1" applyFill="1" applyBorder="1" applyAlignment="1">
      <alignment horizontal="center" vertical="top"/>
    </xf>
    <xf numFmtId="0" fontId="5" fillId="0" borderId="0" xfId="4"/>
    <xf numFmtId="0" fontId="9" fillId="0" borderId="0" xfId="0" applyFo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5" fillId="3" borderId="10" xfId="6" applyFont="1" applyFill="1" applyBorder="1" applyAlignment="1">
      <alignment horizontal="center" wrapText="1"/>
    </xf>
    <xf numFmtId="0" fontId="15" fillId="0" borderId="11" xfId="7" applyFont="1" applyBorder="1"/>
    <xf numFmtId="10" fontId="15" fillId="0" borderId="0" xfId="5" applyNumberFormat="1" applyFont="1" applyFill="1" applyBorder="1" applyAlignment="1">
      <alignment horizontal="center"/>
    </xf>
    <xf numFmtId="0" fontId="15" fillId="0" borderId="0" xfId="0" applyFont="1"/>
    <xf numFmtId="10" fontId="15" fillId="0" borderId="9" xfId="0" applyNumberFormat="1" applyFont="1" applyBorder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166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/>
    <xf numFmtId="167" fontId="17" fillId="0" borderId="0" xfId="0" applyNumberFormat="1" applyFont="1" applyAlignment="1">
      <alignment horizontal="center"/>
    </xf>
    <xf numFmtId="167" fontId="17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167" fontId="16" fillId="0" borderId="0" xfId="0" applyNumberFormat="1" applyFont="1" applyAlignment="1">
      <alignment horizontal="center"/>
    </xf>
    <xf numFmtId="0" fontId="16" fillId="0" borderId="9" xfId="0" applyFont="1" applyBorder="1"/>
    <xf numFmtId="167" fontId="16" fillId="0" borderId="9" xfId="0" applyNumberFormat="1" applyFont="1" applyBorder="1" applyAlignment="1">
      <alignment horizontal="center"/>
    </xf>
    <xf numFmtId="165" fontId="17" fillId="0" borderId="0" xfId="0" applyNumberFormat="1" applyFont="1"/>
    <xf numFmtId="165" fontId="17" fillId="0" borderId="0" xfId="0" applyNumberFormat="1" applyFont="1" applyAlignment="1">
      <alignment horizontal="center"/>
    </xf>
    <xf numFmtId="43" fontId="1" fillId="0" borderId="3" xfId="1" applyFont="1" applyFill="1" applyBorder="1"/>
    <xf numFmtId="165" fontId="1" fillId="0" borderId="3" xfId="1" applyNumberFormat="1" applyFont="1" applyFill="1" applyBorder="1"/>
    <xf numFmtId="0" fontId="0" fillId="0" borderId="0" xfId="0" applyFill="1"/>
    <xf numFmtId="0" fontId="1" fillId="0" borderId="3" xfId="0" applyFont="1" applyFill="1" applyBorder="1"/>
    <xf numFmtId="43" fontId="0" fillId="0" borderId="0" xfId="1" applyFont="1" applyFill="1"/>
    <xf numFmtId="0" fontId="1" fillId="0" borderId="0" xfId="0" applyFont="1" applyFill="1"/>
    <xf numFmtId="7" fontId="0" fillId="0" borderId="0" xfId="0" applyNumberFormat="1" applyFill="1"/>
    <xf numFmtId="43" fontId="0" fillId="0" borderId="0" xfId="0" applyNumberFormat="1" applyFill="1"/>
    <xf numFmtId="44" fontId="0" fillId="0" borderId="0" xfId="0" applyNumberFormat="1" applyFill="1"/>
    <xf numFmtId="37" fontId="0" fillId="0" borderId="0" xfId="1" applyNumberFormat="1" applyFont="1" applyFill="1"/>
    <xf numFmtId="37" fontId="0" fillId="0" borderId="0" xfId="0" applyNumberFormat="1" applyFill="1"/>
    <xf numFmtId="37" fontId="1" fillId="0" borderId="0" xfId="0" applyNumberFormat="1" applyFont="1" applyFill="1"/>
    <xf numFmtId="37" fontId="1" fillId="0" borderId="0" xfId="1" applyNumberFormat="1" applyFont="1" applyFill="1"/>
    <xf numFmtId="43" fontId="1" fillId="0" borderId="0" xfId="1" applyFont="1" applyFill="1"/>
    <xf numFmtId="44" fontId="0" fillId="0" borderId="0" xfId="2" applyFont="1" applyFill="1"/>
    <xf numFmtId="165" fontId="0" fillId="0" borderId="0" xfId="1" applyNumberFormat="1" applyFont="1" applyFill="1"/>
    <xf numFmtId="0" fontId="1" fillId="0" borderId="1" xfId="0" applyFont="1" applyFill="1" applyBorder="1"/>
    <xf numFmtId="165" fontId="1" fillId="0" borderId="1" xfId="2" applyNumberFormat="1" applyFont="1" applyFill="1" applyBorder="1"/>
    <xf numFmtId="165" fontId="1" fillId="0" borderId="1" xfId="1" applyNumberFormat="1" applyFont="1" applyFill="1" applyBorder="1"/>
    <xf numFmtId="43" fontId="1" fillId="0" borderId="1" xfId="2" applyNumberFormat="1" applyFont="1" applyFill="1" applyBorder="1"/>
    <xf numFmtId="165" fontId="0" fillId="0" borderId="0" xfId="0" applyNumberFormat="1" applyFill="1"/>
    <xf numFmtId="44" fontId="1" fillId="0" borderId="1" xfId="1" applyNumberFormat="1" applyFont="1" applyFill="1" applyBorder="1"/>
    <xf numFmtId="44" fontId="0" fillId="0" borderId="0" xfId="1" applyNumberFormat="1" applyFont="1" applyFill="1"/>
    <xf numFmtId="44" fontId="1" fillId="0" borderId="0" xfId="0" applyNumberFormat="1" applyFont="1" applyFill="1"/>
    <xf numFmtId="44" fontId="1" fillId="0" borderId="0" xfId="1" applyNumberFormat="1" applyFont="1" applyFill="1"/>
    <xf numFmtId="44" fontId="0" fillId="0" borderId="0" xfId="1" applyNumberFormat="1" applyFont="1"/>
    <xf numFmtId="44" fontId="0" fillId="0" borderId="12" xfId="0" applyNumberFormat="1" applyFill="1" applyBorder="1"/>
    <xf numFmtId="0" fontId="11" fillId="0" borderId="0" xfId="0" quotePrefix="1" applyFont="1" applyFill="1" applyBorder="1" applyAlignment="1"/>
    <xf numFmtId="0" fontId="12" fillId="0" borderId="12" xfId="0" applyFont="1" applyFill="1" applyBorder="1" applyAlignment="1"/>
    <xf numFmtId="0" fontId="7" fillId="0" borderId="0" xfId="4" applyFont="1"/>
    <xf numFmtId="7" fontId="7" fillId="0" borderId="6" xfId="4" applyNumberFormat="1" applyFont="1" applyFill="1" applyBorder="1" applyAlignment="1">
      <alignment horizontal="right" vertical="top"/>
    </xf>
    <xf numFmtId="7" fontId="8" fillId="0" borderId="8" xfId="0" applyNumberFormat="1" applyFont="1" applyFill="1" applyBorder="1"/>
    <xf numFmtId="43" fontId="7" fillId="0" borderId="0" xfId="1" applyFont="1" applyFill="1"/>
    <xf numFmtId="0" fontId="7" fillId="0" borderId="0" xfId="4" applyFont="1" applyFill="1"/>
    <xf numFmtId="164" fontId="7" fillId="0" borderId="6" xfId="4" applyNumberFormat="1" applyFont="1" applyFill="1" applyBorder="1" applyAlignment="1">
      <alignment horizontal="left" vertical="top"/>
    </xf>
    <xf numFmtId="0" fontId="7" fillId="0" borderId="6" xfId="4" applyFont="1" applyFill="1" applyBorder="1" applyAlignment="1">
      <alignment horizontal="left" vertical="top"/>
    </xf>
    <xf numFmtId="0" fontId="5" fillId="0" borderId="0" xfId="4" applyFill="1"/>
    <xf numFmtId="0" fontId="7" fillId="0" borderId="6" xfId="0" applyFont="1" applyFill="1" applyBorder="1" applyAlignment="1">
      <alignment horizontal="left" vertical="top"/>
    </xf>
    <xf numFmtId="0" fontId="8" fillId="0" borderId="6" xfId="0" applyFont="1" applyFill="1" applyBorder="1"/>
    <xf numFmtId="0" fontId="8" fillId="0" borderId="8" xfId="0" applyFont="1" applyFill="1" applyBorder="1"/>
    <xf numFmtId="0" fontId="8" fillId="0" borderId="7" xfId="0" applyFont="1" applyFill="1" applyBorder="1"/>
    <xf numFmtId="0" fontId="8" fillId="0" borderId="7" xfId="0" quotePrefix="1" applyFont="1" applyFill="1" applyBorder="1"/>
    <xf numFmtId="0" fontId="5" fillId="0" borderId="0" xfId="4" quotePrefix="1" applyFill="1"/>
    <xf numFmtId="7" fontId="8" fillId="0" borderId="8" xfId="1" applyNumberFormat="1" applyFont="1" applyFill="1" applyBorder="1" applyAlignment="1"/>
    <xf numFmtId="7" fontId="7" fillId="0" borderId="6" xfId="0" applyNumberFormat="1" applyFont="1" applyFill="1" applyBorder="1" applyAlignment="1">
      <alignment horizontal="right" vertical="top"/>
    </xf>
    <xf numFmtId="7" fontId="20" fillId="0" borderId="0" xfId="0" applyNumberFormat="1" applyFont="1" applyFill="1"/>
    <xf numFmtId="0" fontId="19" fillId="0" borderId="0" xfId="4" applyFont="1" applyFill="1"/>
    <xf numFmtId="0" fontId="22" fillId="0" borderId="0" xfId="0" applyFont="1" applyAlignment="1">
      <alignment horizontal="center"/>
    </xf>
    <xf numFmtId="165" fontId="17" fillId="0" borderId="0" xfId="1" applyNumberFormat="1" applyFont="1"/>
    <xf numFmtId="165" fontId="17" fillId="0" borderId="12" xfId="0" applyNumberFormat="1" applyFont="1" applyBorder="1"/>
    <xf numFmtId="165" fontId="16" fillId="0" borderId="9" xfId="0" applyNumberFormat="1" applyFont="1" applyBorder="1"/>
    <xf numFmtId="0" fontId="23" fillId="0" borderId="0" xfId="0" applyFont="1" applyAlignment="1">
      <alignment horizontal="center"/>
    </xf>
    <xf numFmtId="0" fontId="24" fillId="3" borderId="10" xfId="6" applyFont="1" applyFill="1" applyBorder="1" applyAlignment="1">
      <alignment horizontal="center" wrapText="1"/>
    </xf>
    <xf numFmtId="44" fontId="24" fillId="0" borderId="11" xfId="1" applyNumberFormat="1" applyFont="1" applyFill="1" applyBorder="1" applyAlignment="1">
      <alignment horizontal="center"/>
    </xf>
    <xf numFmtId="44" fontId="24" fillId="0" borderId="9" xfId="0" applyNumberFormat="1" applyFont="1" applyBorder="1" applyAlignment="1">
      <alignment horizontal="center"/>
    </xf>
    <xf numFmtId="0" fontId="0" fillId="0" borderId="0" xfId="0" applyFont="1"/>
    <xf numFmtId="44" fontId="1" fillId="0" borderId="3" xfId="1" applyNumberFormat="1" applyFont="1" applyBorder="1"/>
    <xf numFmtId="44" fontId="1" fillId="0" borderId="4" xfId="1" applyNumberFormat="1" applyFont="1" applyBorder="1"/>
    <xf numFmtId="168" fontId="9" fillId="0" borderId="0" xfId="0" applyNumberFormat="1" applyFont="1" applyFill="1"/>
    <xf numFmtId="168" fontId="9" fillId="0" borderId="0" xfId="0" applyNumberFormat="1" applyFont="1"/>
    <xf numFmtId="168" fontId="10" fillId="0" borderId="0" xfId="0" applyNumberFormat="1" applyFont="1" applyFill="1" applyAlignment="1"/>
    <xf numFmtId="168" fontId="11" fillId="0" borderId="0" xfId="0" applyNumberFormat="1" applyFont="1" applyFill="1" applyBorder="1" applyAlignment="1"/>
    <xf numFmtId="168" fontId="12" fillId="0" borderId="12" xfId="0" applyNumberFormat="1" applyFont="1" applyFill="1" applyBorder="1" applyAlignment="1"/>
    <xf numFmtId="168" fontId="9" fillId="0" borderId="2" xfId="0" applyNumberFormat="1" applyFont="1" applyFill="1" applyBorder="1" applyAlignment="1">
      <alignment horizontal="center"/>
    </xf>
    <xf numFmtId="168" fontId="9" fillId="0" borderId="2" xfId="0" applyNumberFormat="1" applyFont="1" applyBorder="1" applyAlignment="1">
      <alignment horizontal="center" wrapText="1"/>
    </xf>
    <xf numFmtId="165" fontId="17" fillId="0" borderId="0" xfId="8" applyNumberFormat="1" applyFont="1"/>
    <xf numFmtId="0" fontId="17" fillId="0" borderId="0" xfId="9" applyFont="1"/>
    <xf numFmtId="165" fontId="17" fillId="0" borderId="0" xfId="9" applyNumberFormat="1" applyFont="1"/>
    <xf numFmtId="44" fontId="1" fillId="0" borderId="3" xfId="2" applyFont="1" applyFill="1" applyBorder="1"/>
    <xf numFmtId="44" fontId="1" fillId="0" borderId="0" xfId="2" applyFont="1" applyFill="1"/>
    <xf numFmtId="0" fontId="0" fillId="0" borderId="0" xfId="0" applyFill="1" applyAlignment="1"/>
    <xf numFmtId="0" fontId="1" fillId="0" borderId="3" xfId="0" applyFont="1" applyFill="1" applyBorder="1" applyAlignment="1"/>
    <xf numFmtId="0" fontId="0" fillId="0" borderId="0" xfId="0" applyAlignment="1"/>
    <xf numFmtId="0" fontId="17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horizontal="center"/>
    </xf>
    <xf numFmtId="165" fontId="17" fillId="0" borderId="12" xfId="0" applyNumberFormat="1" applyFont="1" applyFill="1" applyBorder="1" applyAlignment="1">
      <alignment horizontal="center"/>
    </xf>
    <xf numFmtId="165" fontId="16" fillId="0" borderId="9" xfId="0" applyNumberFormat="1" applyFont="1" applyFill="1" applyBorder="1"/>
    <xf numFmtId="165" fontId="17" fillId="0" borderId="0" xfId="1" applyNumberFormat="1" applyFont="1" applyFill="1"/>
    <xf numFmtId="165" fontId="17" fillId="0" borderId="0" xfId="0" applyNumberFormat="1" applyFont="1" applyFill="1"/>
    <xf numFmtId="165" fontId="17" fillId="0" borderId="12" xfId="0" applyNumberFormat="1" applyFont="1" applyBorder="1" applyAlignment="1">
      <alignment horizontal="center"/>
    </xf>
    <xf numFmtId="7" fontId="21" fillId="0" borderId="0" xfId="1" applyNumberFormat="1" applyFont="1" applyFill="1"/>
    <xf numFmtId="0" fontId="14" fillId="0" borderId="0" xfId="0" applyFont="1" applyAlignment="1">
      <alignment horizontal="center"/>
    </xf>
    <xf numFmtId="0" fontId="2" fillId="0" borderId="0" xfId="9"/>
    <xf numFmtId="0" fontId="1" fillId="0" borderId="0" xfId="9" applyFont="1" applyAlignment="1">
      <alignment horizontal="center" wrapText="1"/>
    </xf>
    <xf numFmtId="166" fontId="2" fillId="0" borderId="0" xfId="9" applyNumberFormat="1"/>
    <xf numFmtId="0" fontId="25" fillId="0" borderId="0" xfId="9" applyFont="1"/>
    <xf numFmtId="166" fontId="25" fillId="0" borderId="0" xfId="9" applyNumberFormat="1" applyFont="1" applyAlignment="1">
      <alignment horizontal="right"/>
    </xf>
    <xf numFmtId="5" fontId="2" fillId="0" borderId="0" xfId="2" applyNumberFormat="1"/>
    <xf numFmtId="5" fontId="2" fillId="0" borderId="0" xfId="1" applyNumberFormat="1"/>
    <xf numFmtId="0" fontId="1" fillId="0" borderId="0" xfId="9" applyFont="1" applyAlignment="1">
      <alignment horizontal="right"/>
    </xf>
    <xf numFmtId="5" fontId="26" fillId="0" borderId="9" xfId="1" applyNumberFormat="1" applyFont="1" applyBorder="1"/>
    <xf numFmtId="165" fontId="2" fillId="0" borderId="0" xfId="1" applyNumberFormat="1"/>
    <xf numFmtId="0" fontId="1" fillId="0" borderId="0" xfId="9" applyFont="1"/>
    <xf numFmtId="7" fontId="26" fillId="0" borderId="9" xfId="2" applyNumberFormat="1" applyFont="1" applyBorder="1"/>
    <xf numFmtId="165" fontId="2" fillId="0" borderId="0" xfId="1" applyNumberFormat="1" applyFont="1"/>
    <xf numFmtId="0" fontId="0" fillId="0" borderId="0" xfId="9" applyFont="1"/>
    <xf numFmtId="0" fontId="1" fillId="0" borderId="2" xfId="9" applyFont="1" applyBorder="1" applyAlignment="1">
      <alignment horizontal="center"/>
    </xf>
    <xf numFmtId="166" fontId="2" fillId="0" borderId="0" xfId="2" applyNumberFormat="1"/>
    <xf numFmtId="166" fontId="2" fillId="0" borderId="0" xfId="1" applyNumberFormat="1"/>
    <xf numFmtId="166" fontId="26" fillId="0" borderId="9" xfId="1" applyNumberFormat="1" applyFont="1" applyFill="1" applyBorder="1"/>
    <xf numFmtId="2" fontId="2" fillId="0" borderId="0" xfId="1" applyNumberFormat="1" applyFill="1"/>
    <xf numFmtId="165" fontId="2" fillId="0" borderId="0" xfId="1" applyNumberFormat="1" applyFill="1"/>
    <xf numFmtId="44" fontId="26" fillId="0" borderId="9" xfId="2" applyFont="1" applyFill="1" applyBorder="1"/>
    <xf numFmtId="165" fontId="2" fillId="0" borderId="0" xfId="1" applyNumberFormat="1" applyFont="1" applyFill="1"/>
    <xf numFmtId="43" fontId="0" fillId="0" borderId="0" xfId="1" applyFont="1"/>
    <xf numFmtId="0" fontId="1" fillId="0" borderId="3" xfId="0" applyFont="1" applyBorder="1" applyAlignment="1">
      <alignment horizontal="center"/>
    </xf>
    <xf numFmtId="165" fontId="0" fillId="0" borderId="0" xfId="1" applyNumberFormat="1" applyFont="1"/>
    <xf numFmtId="0" fontId="1" fillId="0" borderId="1" xfId="0" applyFont="1" applyBorder="1"/>
    <xf numFmtId="165" fontId="1" fillId="0" borderId="1" xfId="2" applyNumberFormat="1" applyFont="1" applyBorder="1"/>
    <xf numFmtId="0" fontId="0" fillId="0" borderId="1" xfId="0" applyBorder="1"/>
    <xf numFmtId="43" fontId="1" fillId="0" borderId="1" xfId="2" applyNumberFormat="1" applyFont="1" applyBorder="1"/>
    <xf numFmtId="165" fontId="1" fillId="0" borderId="1" xfId="1" applyNumberFormat="1" applyFont="1" applyBorder="1"/>
    <xf numFmtId="165" fontId="0" fillId="0" borderId="0" xfId="0" applyNumberFormat="1"/>
    <xf numFmtId="0" fontId="30" fillId="0" borderId="0" xfId="4" applyFont="1" applyAlignment="1">
      <alignment horizontal="center"/>
    </xf>
    <xf numFmtId="166" fontId="30" fillId="0" borderId="0" xfId="1" applyNumberFormat="1" applyFont="1" applyAlignment="1">
      <alignment horizontal="center"/>
    </xf>
    <xf numFmtId="0" fontId="31" fillId="0" borderId="0" xfId="4" applyFont="1" applyAlignment="1">
      <alignment horizontal="center" vertical="center"/>
    </xf>
    <xf numFmtId="166" fontId="31" fillId="0" borderId="0" xfId="1" applyNumberFormat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applyAlignment="1">
      <alignment horizontal="center"/>
    </xf>
    <xf numFmtId="166" fontId="5" fillId="0" borderId="0" xfId="1" applyNumberFormat="1" applyFont="1"/>
    <xf numFmtId="10" fontId="5" fillId="0" borderId="0" xfId="5" applyNumberFormat="1" applyFont="1"/>
    <xf numFmtId="166" fontId="5" fillId="0" borderId="2" xfId="1" applyNumberFormat="1" applyFont="1" applyBorder="1"/>
    <xf numFmtId="0" fontId="5" fillId="0" borderId="0" xfId="4" applyAlignment="1">
      <alignment horizontal="right"/>
    </xf>
    <xf numFmtId="166" fontId="5" fillId="0" borderId="14" xfId="1" applyNumberFormat="1" applyFont="1" applyBorder="1"/>
    <xf numFmtId="0" fontId="6" fillId="0" borderId="13" xfId="4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" fillId="0" borderId="0" xfId="9" applyFont="1" applyAlignment="1">
      <alignment horizontal="center" wrapText="1"/>
    </xf>
    <xf numFmtId="0" fontId="2" fillId="0" borderId="0" xfId="9" applyAlignment="1">
      <alignment horizontal="center" wrapText="1"/>
    </xf>
    <xf numFmtId="0" fontId="1" fillId="0" borderId="0" xfId="9" applyFont="1" applyAlignment="1">
      <alignment horizontal="center"/>
    </xf>
  </cellXfs>
  <cellStyles count="10">
    <cellStyle name="Comma" xfId="1" builtinId="3"/>
    <cellStyle name="Comma 2" xfId="8" xr:uid="{E94E8DDC-03CD-4C08-B072-EAF887794D21}"/>
    <cellStyle name="Currency" xfId="2" builtinId="4"/>
    <cellStyle name="Normal" xfId="0" builtinId="0"/>
    <cellStyle name="Normal 2" xfId="3" xr:uid="{CBAAC448-C219-407A-9C67-81C61A77B0EA}"/>
    <cellStyle name="Normal 2 6" xfId="9" xr:uid="{94405DEF-8A38-4BF4-9CE6-218F9B74F22E}"/>
    <cellStyle name="Normal 3" xfId="4" xr:uid="{583822BF-77A9-471D-897F-5252779A8F9B}"/>
    <cellStyle name="Normal_payroll_ben_inc_tax" xfId="6" xr:uid="{C01E6F6A-41B0-4341-A01F-EB56D1595913}"/>
    <cellStyle name="Normal_Sheet3" xfId="7" xr:uid="{FAF4A987-1EC3-416F-9474-DCF392AF532E}"/>
    <cellStyle name="Percent" xfId="5" builtinId="5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NG%20-%20Suppl.%20Aff.%20-%20Att.%20B-S2%20Workpap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B-S2 WP"/>
      <sheetName val="53719-Rate Case Expenses"/>
      <sheetName val="Loader Calculations"/>
      <sheetName val="Attachment A"/>
      <sheetName val="Attachment B"/>
      <sheetName val="53719 Aug"/>
      <sheetName val="53719 Aff Apr to Jul"/>
      <sheetName val="53719 Aff as of Mar 22"/>
      <sheetName val="Loader Rates"/>
      <sheetName val="Serv Co Rcp Dk 49916"/>
      <sheetName val="Serv Co Rcp Dk 53719"/>
      <sheetName val="Sheet2"/>
      <sheetName val="rate case_fuel ex 1.2021_7.2022"/>
    </sheetNames>
    <sheetDataSet>
      <sheetData sheetId="0">
        <row r="8">
          <cell r="B8">
            <v>131988.74000000002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BE87-0BBD-45BA-AB1C-F82139F3F4B2}">
  <sheetPr>
    <pageSetUpPr fitToPage="1"/>
  </sheetPr>
  <dimension ref="A2:G25"/>
  <sheetViews>
    <sheetView view="pageBreakPreview" zoomScale="60" zoomScaleNormal="100" workbookViewId="0">
      <selection activeCell="C7" sqref="C7"/>
    </sheetView>
  </sheetViews>
  <sheetFormatPr defaultColWidth="8.90625" defaultRowHeight="14" x14ac:dyDescent="0.3"/>
  <cols>
    <col min="1" max="1" width="3.453125" style="8" bestFit="1" customWidth="1"/>
    <col min="2" max="2" width="45.90625" style="8" customWidth="1"/>
    <col min="3" max="3" width="12.08984375" style="92" bestFit="1" customWidth="1"/>
    <col min="4" max="4" width="1.54296875" style="93" customWidth="1"/>
    <col min="5" max="5" width="10.90625" style="93" customWidth="1"/>
    <col min="6" max="6" width="1.54296875" style="93" customWidth="1"/>
    <col min="7" max="7" width="13.36328125" style="93" customWidth="1"/>
    <col min="8" max="16384" width="8.90625" style="8"/>
  </cols>
  <sheetData>
    <row r="2" spans="1:7" ht="42" x14ac:dyDescent="0.3">
      <c r="C2" s="97" t="s">
        <v>0</v>
      </c>
      <c r="E2" s="98" t="s">
        <v>1</v>
      </c>
      <c r="G2" s="98" t="s">
        <v>2</v>
      </c>
    </row>
    <row r="3" spans="1:7" x14ac:dyDescent="0.3">
      <c r="A3" s="9"/>
      <c r="B3" s="9" t="s">
        <v>3</v>
      </c>
      <c r="C3" s="94"/>
    </row>
    <row r="4" spans="1:7" x14ac:dyDescent="0.3">
      <c r="A4" s="10"/>
      <c r="B4" s="10" t="s">
        <v>4</v>
      </c>
      <c r="C4" s="95">
        <f>+SUMIF('Roadmap to Internal RCEs'!$F$3:$F$222,B4,'Roadmap to Internal RCEs'!$K$3:$K$222)</f>
        <v>121354.51</v>
      </c>
      <c r="E4" s="93">
        <f>+'Internal RCE Support - 53719'!Q35</f>
        <v>121354.51</v>
      </c>
      <c r="G4" s="93">
        <f>+C4-E4</f>
        <v>0</v>
      </c>
    </row>
    <row r="5" spans="1:7" x14ac:dyDescent="0.3">
      <c r="A5" s="10"/>
      <c r="B5" s="10" t="s">
        <v>5</v>
      </c>
      <c r="C5" s="95">
        <f>+SUMIF('Roadmap to Internal RCEs'!$F$3:$F$222,B5,'Roadmap to Internal RCEs'!$K$3:$K$222)</f>
        <v>23.75</v>
      </c>
      <c r="G5" s="93">
        <f t="shared" ref="G5:G21" si="0">+C5-E5</f>
        <v>23.75</v>
      </c>
    </row>
    <row r="6" spans="1:7" x14ac:dyDescent="0.3">
      <c r="A6" s="10"/>
      <c r="B6" s="10" t="s">
        <v>6</v>
      </c>
      <c r="C6" s="95">
        <f>+SUMIF('Roadmap to Internal RCEs'!$F$3:$F$222,B6,'Roadmap to Internal RCEs'!$K$3:$K$222)</f>
        <v>2224.85</v>
      </c>
      <c r="G6" s="93">
        <f t="shared" si="0"/>
        <v>2224.85</v>
      </c>
    </row>
    <row r="7" spans="1:7" x14ac:dyDescent="0.3">
      <c r="A7" s="10"/>
      <c r="B7" s="10" t="s">
        <v>7</v>
      </c>
      <c r="C7" s="95">
        <f>+SUMIF('Roadmap to Internal RCEs'!$F$3:$F$222,B7,'Roadmap to Internal RCEs'!$K$3:$K$222)</f>
        <v>826.68</v>
      </c>
      <c r="G7" s="93">
        <f t="shared" si="0"/>
        <v>826.68</v>
      </c>
    </row>
    <row r="8" spans="1:7" x14ac:dyDescent="0.3">
      <c r="A8" s="10"/>
      <c r="B8" s="10" t="s">
        <v>8</v>
      </c>
      <c r="C8" s="95">
        <f>+SUMIF('Roadmap to Internal RCEs'!$F$3:$F$222,B8,'Roadmap to Internal RCEs'!$K$3:$K$222)</f>
        <v>743.11</v>
      </c>
      <c r="G8" s="93">
        <f t="shared" si="0"/>
        <v>743.11</v>
      </c>
    </row>
    <row r="9" spans="1:7" x14ac:dyDescent="0.3">
      <c r="A9" s="10"/>
      <c r="B9" s="10" t="s">
        <v>9</v>
      </c>
      <c r="C9" s="95">
        <f>+SUMIF('Roadmap to Internal RCEs'!$F$3:$F$222,B9,'Roadmap to Internal RCEs'!$K$3:$K$222)</f>
        <v>167577.83999999997</v>
      </c>
      <c r="G9" s="93">
        <f t="shared" si="0"/>
        <v>167577.83999999997</v>
      </c>
    </row>
    <row r="10" spans="1:7" x14ac:dyDescent="0.3">
      <c r="A10" s="10"/>
      <c r="B10" s="10" t="s">
        <v>10</v>
      </c>
      <c r="C10" s="95">
        <f>+SUMIF('Roadmap to Internal RCEs'!$F$3:$F$222,B10,'Roadmap to Internal RCEs'!$K$3:$K$222)</f>
        <v>925.24</v>
      </c>
      <c r="G10" s="93">
        <f t="shared" si="0"/>
        <v>925.24</v>
      </c>
    </row>
    <row r="11" spans="1:7" x14ac:dyDescent="0.3">
      <c r="A11" s="61"/>
      <c r="B11" s="10" t="s">
        <v>11</v>
      </c>
      <c r="C11" s="95">
        <f>+SUMIF('Roadmap to Internal RCEs'!$F$3:$F$222,B11,'Roadmap to Internal RCEs'!$K$3:$K$222)</f>
        <v>83.84</v>
      </c>
      <c r="E11" s="93">
        <f>+'Internal RCE Support - 53719'!Q36</f>
        <v>83.84</v>
      </c>
      <c r="G11" s="93">
        <f t="shared" si="0"/>
        <v>0</v>
      </c>
    </row>
    <row r="12" spans="1:7" x14ac:dyDescent="0.3">
      <c r="A12" s="10"/>
      <c r="B12" s="10" t="s">
        <v>12</v>
      </c>
      <c r="C12" s="95">
        <f>+SUMIF('Roadmap to Internal RCEs'!$F$3:$F$222,B12,'Roadmap to Internal RCEs'!$K$3:$K$222)</f>
        <v>2690.88</v>
      </c>
      <c r="G12" s="93">
        <f t="shared" si="0"/>
        <v>2690.88</v>
      </c>
    </row>
    <row r="13" spans="1:7" x14ac:dyDescent="0.3">
      <c r="A13" s="10"/>
      <c r="B13" s="10" t="s">
        <v>13</v>
      </c>
      <c r="C13" s="95">
        <f>+SUMIF('Roadmap to Internal RCEs'!$F$3:$F$222,B13,'Roadmap to Internal RCEs'!$K$3:$K$222)</f>
        <v>70</v>
      </c>
      <c r="G13" s="93">
        <f t="shared" si="0"/>
        <v>70</v>
      </c>
    </row>
    <row r="14" spans="1:7" x14ac:dyDescent="0.3">
      <c r="A14" s="61"/>
      <c r="B14" s="10" t="s">
        <v>14</v>
      </c>
      <c r="C14" s="95">
        <v>18412.599999999999</v>
      </c>
      <c r="E14" s="93">
        <f>+'Internal RCE Support - 53719'!Q37</f>
        <v>18334</v>
      </c>
      <c r="G14" s="93">
        <f t="shared" si="0"/>
        <v>78.599999999998545</v>
      </c>
    </row>
    <row r="15" spans="1:7" x14ac:dyDescent="0.3">
      <c r="A15" s="10"/>
      <c r="B15" s="10" t="s">
        <v>15</v>
      </c>
      <c r="C15" s="95">
        <f>+SUMIF('Roadmap to Internal RCEs'!$F$3:$F$222,B15,'Roadmap to Internal RCEs'!$K$3:$K$222)</f>
        <v>0</v>
      </c>
      <c r="G15" s="93">
        <f t="shared" si="0"/>
        <v>0</v>
      </c>
    </row>
    <row r="16" spans="1:7" x14ac:dyDescent="0.3">
      <c r="A16" s="10"/>
      <c r="B16" s="10" t="s">
        <v>16</v>
      </c>
      <c r="C16" s="95">
        <f>+SUMIF('Roadmap to Internal RCEs'!$F$3:$F$222,B16,'Roadmap to Internal RCEs'!$K$3:$K$222)</f>
        <v>163.22</v>
      </c>
      <c r="G16" s="93">
        <f t="shared" si="0"/>
        <v>163.22</v>
      </c>
    </row>
    <row r="17" spans="1:7" x14ac:dyDescent="0.3">
      <c r="A17" s="10"/>
      <c r="B17" s="10" t="s">
        <v>17</v>
      </c>
      <c r="C17" s="95">
        <f>+SUMIF('Roadmap to Internal RCEs'!$F$3:$F$222,B17,'Roadmap to Internal RCEs'!$K$3:$K$222)</f>
        <v>0</v>
      </c>
      <c r="G17" s="93">
        <f t="shared" si="0"/>
        <v>0</v>
      </c>
    </row>
    <row r="18" spans="1:7" x14ac:dyDescent="0.3">
      <c r="A18" s="10"/>
      <c r="B18" s="10" t="s">
        <v>18</v>
      </c>
      <c r="C18" s="95">
        <f>+SUMIF('Roadmap to Internal RCEs'!$F$3:$F$222,B18,'Roadmap to Internal RCEs'!$K$3:$K$222)</f>
        <v>229073.88999999998</v>
      </c>
      <c r="G18" s="93">
        <f t="shared" si="0"/>
        <v>229073.88999999998</v>
      </c>
    </row>
    <row r="19" spans="1:7" x14ac:dyDescent="0.3">
      <c r="A19" s="10"/>
      <c r="B19" s="10" t="s">
        <v>19</v>
      </c>
      <c r="C19" s="95">
        <f>+SUMIF('Roadmap to Internal RCEs'!$F$3:$F$222,B19,'Roadmap to Internal RCEs'!$K$3:$K$222)</f>
        <v>21768.159999999996</v>
      </c>
      <c r="G19" s="93">
        <f t="shared" si="0"/>
        <v>21768.159999999996</v>
      </c>
    </row>
    <row r="20" spans="1:7" x14ac:dyDescent="0.3">
      <c r="A20" s="10"/>
      <c r="B20" s="10" t="s">
        <v>20</v>
      </c>
      <c r="C20" s="95">
        <f>+SUMIF('Roadmap to Internal RCEs'!$F$3:$F$222,B20,'Roadmap to Internal RCEs'!$K$3:$K$222)</f>
        <v>4.49</v>
      </c>
      <c r="G20" s="93">
        <f t="shared" si="0"/>
        <v>4.49</v>
      </c>
    </row>
    <row r="21" spans="1:7" x14ac:dyDescent="0.3">
      <c r="A21" s="10"/>
      <c r="B21" s="10" t="s">
        <v>21</v>
      </c>
      <c r="C21" s="95">
        <f>+SUMIF('Roadmap to Internal RCEs'!$F$3:$F$222,B21,'Roadmap to Internal RCEs'!$K$3:$K$222)</f>
        <v>739.73</v>
      </c>
      <c r="G21" s="93">
        <f t="shared" si="0"/>
        <v>739.73</v>
      </c>
    </row>
    <row r="22" spans="1:7" x14ac:dyDescent="0.3">
      <c r="A22" s="11"/>
      <c r="B22" s="62" t="s">
        <v>22</v>
      </c>
      <c r="C22" s="96">
        <f>SUM(C4:C21)</f>
        <v>566682.78999999992</v>
      </c>
      <c r="E22" s="96">
        <f>SUM(E4:E21)</f>
        <v>139772.34999999998</v>
      </c>
      <c r="G22" s="96">
        <f>SUM(G4:G21)</f>
        <v>426910.43999999989</v>
      </c>
    </row>
    <row r="25" spans="1:7" x14ac:dyDescent="0.3">
      <c r="B25" s="8" t="s">
        <v>23</v>
      </c>
    </row>
  </sheetData>
  <printOptions horizontalCentered="1"/>
  <pageMargins left="0.7" right="0.7" top="0.75" bottom="0.75" header="0.3" footer="0.3"/>
  <pageSetup orientation="portrait" horizontalDpi="300" verticalDpi="300" r:id="rId1"/>
  <headerFooter>
    <oddHeader xml:space="preserve">&amp;RExhibit REL-SD2-5 WP
Page &amp;P of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1A41D-5A1C-444C-B246-BEF21530FCAD}">
  <sheetPr>
    <pageSetUpPr fitToPage="1"/>
  </sheetPr>
  <dimension ref="A1:L263"/>
  <sheetViews>
    <sheetView view="pageBreakPreview" topLeftCell="A192" zoomScale="60" zoomScaleNormal="115" workbookViewId="0">
      <selection activeCell="K75" sqref="K75"/>
    </sheetView>
  </sheetViews>
  <sheetFormatPr defaultColWidth="9.08984375" defaultRowHeight="12.75" customHeight="1" x14ac:dyDescent="0.25"/>
  <cols>
    <col min="1" max="1" width="4.90625" style="7" bestFit="1" customWidth="1"/>
    <col min="2" max="2" width="15" style="7" customWidth="1"/>
    <col min="3" max="3" width="13.54296875" style="7" customWidth="1"/>
    <col min="4" max="4" width="11.453125" style="7" bestFit="1" customWidth="1"/>
    <col min="5" max="5" width="13.54296875" style="7" customWidth="1"/>
    <col min="6" max="6" width="29.90625" style="63" bestFit="1" customWidth="1"/>
    <col min="7" max="8" width="11.453125" style="7" bestFit="1" customWidth="1"/>
    <col min="9" max="9" width="25.08984375" style="7" bestFit="1" customWidth="1"/>
    <col min="10" max="10" width="65.54296875" style="7" bestFit="1" customWidth="1"/>
    <col min="11" max="11" width="14.6328125" style="63" bestFit="1" customWidth="1"/>
    <col min="12" max="12" width="24.54296875" style="63" bestFit="1" customWidth="1"/>
    <col min="13" max="16384" width="9.08984375" style="7"/>
  </cols>
  <sheetData>
    <row r="1" spans="1:12" ht="21.75" customHeight="1" thickBot="1" x14ac:dyDescent="0.3">
      <c r="A1" s="159" t="s">
        <v>24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2" ht="13" thickBot="1" x14ac:dyDescent="0.3">
      <c r="A2" s="6" t="s">
        <v>25</v>
      </c>
      <c r="B2" s="6" t="s">
        <v>26</v>
      </c>
      <c r="C2" s="6" t="s">
        <v>27</v>
      </c>
      <c r="D2" s="6" t="s">
        <v>28</v>
      </c>
      <c r="E2" s="6" t="s">
        <v>29</v>
      </c>
      <c r="F2" s="6" t="s">
        <v>30</v>
      </c>
      <c r="G2" s="6" t="s">
        <v>31</v>
      </c>
      <c r="H2" s="6" t="s">
        <v>32</v>
      </c>
      <c r="I2" s="6" t="s">
        <v>33</v>
      </c>
      <c r="J2" s="6" t="s">
        <v>34</v>
      </c>
      <c r="K2" s="6" t="s">
        <v>35</v>
      </c>
      <c r="L2" s="6" t="s">
        <v>36</v>
      </c>
    </row>
    <row r="3" spans="1:12" s="70" customFormat="1" ht="13" thickBot="1" x14ac:dyDescent="0.3">
      <c r="A3" s="68">
        <v>2022</v>
      </c>
      <c r="B3" s="68">
        <v>3</v>
      </c>
      <c r="C3" s="69" t="s">
        <v>37</v>
      </c>
      <c r="D3" s="69" t="s">
        <v>38</v>
      </c>
      <c r="E3" s="69" t="s">
        <v>39</v>
      </c>
      <c r="F3" s="69" t="s">
        <v>20</v>
      </c>
      <c r="G3" s="69" t="s">
        <v>40</v>
      </c>
      <c r="H3" s="69" t="s">
        <v>41</v>
      </c>
      <c r="I3" s="69" t="s">
        <v>41</v>
      </c>
      <c r="J3" s="69" t="s">
        <v>41</v>
      </c>
      <c r="K3" s="64">
        <v>-0.86</v>
      </c>
      <c r="L3" s="67" t="s">
        <v>42</v>
      </c>
    </row>
    <row r="4" spans="1:12" s="70" customFormat="1" ht="13" thickBot="1" x14ac:dyDescent="0.3">
      <c r="A4" s="68">
        <v>2022</v>
      </c>
      <c r="B4" s="68">
        <v>8</v>
      </c>
      <c r="C4" s="69" t="s">
        <v>37</v>
      </c>
      <c r="D4" s="69" t="s">
        <v>38</v>
      </c>
      <c r="E4" s="69" t="s">
        <v>43</v>
      </c>
      <c r="F4" s="69" t="s">
        <v>19</v>
      </c>
      <c r="G4" s="69" t="s">
        <v>44</v>
      </c>
      <c r="H4" s="69" t="s">
        <v>41</v>
      </c>
      <c r="I4" s="69" t="s">
        <v>41</v>
      </c>
      <c r="J4" s="69" t="s">
        <v>41</v>
      </c>
      <c r="K4" s="64">
        <v>5562.32</v>
      </c>
      <c r="L4" s="67" t="s">
        <v>42</v>
      </c>
    </row>
    <row r="5" spans="1:12" s="70" customFormat="1" ht="13" thickBot="1" x14ac:dyDescent="0.3">
      <c r="A5" s="68">
        <v>2022</v>
      </c>
      <c r="B5" s="68">
        <v>2</v>
      </c>
      <c r="C5" s="69" t="s">
        <v>37</v>
      </c>
      <c r="D5" s="69" t="s">
        <v>38</v>
      </c>
      <c r="E5" s="69" t="s">
        <v>45</v>
      </c>
      <c r="F5" s="69" t="s">
        <v>9</v>
      </c>
      <c r="G5" s="69" t="s">
        <v>46</v>
      </c>
      <c r="H5" s="69" t="s">
        <v>41</v>
      </c>
      <c r="I5" s="69" t="s">
        <v>41</v>
      </c>
      <c r="J5" s="69" t="s">
        <v>41</v>
      </c>
      <c r="K5" s="64">
        <v>10130.31</v>
      </c>
      <c r="L5" s="67" t="s">
        <v>47</v>
      </c>
    </row>
    <row r="6" spans="1:12" s="70" customFormat="1" ht="13" thickBot="1" x14ac:dyDescent="0.3">
      <c r="A6" s="68">
        <v>2022</v>
      </c>
      <c r="B6" s="68">
        <v>8</v>
      </c>
      <c r="C6" s="69" t="s">
        <v>37</v>
      </c>
      <c r="D6" s="69" t="s">
        <v>38</v>
      </c>
      <c r="E6" s="69" t="s">
        <v>48</v>
      </c>
      <c r="F6" s="69" t="s">
        <v>18</v>
      </c>
      <c r="G6" s="69" t="s">
        <v>44</v>
      </c>
      <c r="H6" s="69" t="s">
        <v>41</v>
      </c>
      <c r="I6" s="69" t="s">
        <v>41</v>
      </c>
      <c r="J6" s="69" t="s">
        <v>41</v>
      </c>
      <c r="K6" s="64">
        <v>14273.62</v>
      </c>
      <c r="L6" s="67" t="s">
        <v>42</v>
      </c>
    </row>
    <row r="7" spans="1:12" s="70" customFormat="1" ht="13" thickBot="1" x14ac:dyDescent="0.3">
      <c r="A7" s="68">
        <v>2022</v>
      </c>
      <c r="B7" s="68">
        <v>7</v>
      </c>
      <c r="C7" s="69" t="s">
        <v>37</v>
      </c>
      <c r="D7" s="69" t="s">
        <v>38</v>
      </c>
      <c r="E7" s="69" t="s">
        <v>48</v>
      </c>
      <c r="F7" s="69" t="s">
        <v>18</v>
      </c>
      <c r="G7" s="69" t="s">
        <v>49</v>
      </c>
      <c r="H7" s="69" t="s">
        <v>41</v>
      </c>
      <c r="I7" s="69" t="s">
        <v>41</v>
      </c>
      <c r="J7" s="69" t="s">
        <v>41</v>
      </c>
      <c r="K7" s="64">
        <v>5407.31</v>
      </c>
      <c r="L7" s="67" t="s">
        <v>42</v>
      </c>
    </row>
    <row r="8" spans="1:12" s="70" customFormat="1" ht="13" thickBot="1" x14ac:dyDescent="0.3">
      <c r="A8" s="68">
        <v>2022</v>
      </c>
      <c r="B8" s="68">
        <v>8</v>
      </c>
      <c r="C8" s="69" t="s">
        <v>37</v>
      </c>
      <c r="D8" s="69" t="s">
        <v>38</v>
      </c>
      <c r="E8" s="69" t="s">
        <v>48</v>
      </c>
      <c r="F8" s="69" t="s">
        <v>18</v>
      </c>
      <c r="G8" s="69" t="s">
        <v>44</v>
      </c>
      <c r="H8" s="69" t="s">
        <v>41</v>
      </c>
      <c r="I8" s="69" t="s">
        <v>41</v>
      </c>
      <c r="J8" s="69" t="s">
        <v>41</v>
      </c>
      <c r="K8" s="64">
        <v>3859.74</v>
      </c>
      <c r="L8" s="67" t="s">
        <v>42</v>
      </c>
    </row>
    <row r="9" spans="1:12" s="70" customFormat="1" ht="13" thickBot="1" x14ac:dyDescent="0.3">
      <c r="A9" s="68">
        <v>2022</v>
      </c>
      <c r="B9" s="68">
        <v>7</v>
      </c>
      <c r="C9" s="69" t="s">
        <v>37</v>
      </c>
      <c r="D9" s="69" t="s">
        <v>38</v>
      </c>
      <c r="E9" s="69" t="s">
        <v>43</v>
      </c>
      <c r="F9" s="69" t="s">
        <v>19</v>
      </c>
      <c r="G9" s="69" t="s">
        <v>49</v>
      </c>
      <c r="H9" s="69" t="s">
        <v>41</v>
      </c>
      <c r="I9" s="69" t="s">
        <v>41</v>
      </c>
      <c r="J9" s="69" t="s">
        <v>41</v>
      </c>
      <c r="K9" s="64">
        <v>1025.92</v>
      </c>
      <c r="L9" s="67" t="s">
        <v>42</v>
      </c>
    </row>
    <row r="10" spans="1:12" s="70" customFormat="1" ht="13" thickBot="1" x14ac:dyDescent="0.3">
      <c r="A10" s="68">
        <v>2022</v>
      </c>
      <c r="B10" s="68">
        <v>6</v>
      </c>
      <c r="C10" s="69" t="s">
        <v>37</v>
      </c>
      <c r="D10" s="69" t="s">
        <v>38</v>
      </c>
      <c r="E10" s="69" t="s">
        <v>50</v>
      </c>
      <c r="F10" s="69" t="s">
        <v>6</v>
      </c>
      <c r="G10" s="69" t="s">
        <v>51</v>
      </c>
      <c r="H10" s="69" t="s">
        <v>41</v>
      </c>
      <c r="I10" s="69" t="s">
        <v>41</v>
      </c>
      <c r="J10" s="69" t="s">
        <v>52</v>
      </c>
      <c r="K10" s="64">
        <v>339.72</v>
      </c>
      <c r="L10" s="67" t="s">
        <v>42</v>
      </c>
    </row>
    <row r="11" spans="1:12" s="70" customFormat="1" ht="13" thickBot="1" x14ac:dyDescent="0.3">
      <c r="A11" s="68">
        <v>2022</v>
      </c>
      <c r="B11" s="68">
        <v>6</v>
      </c>
      <c r="C11" s="69" t="s">
        <v>37</v>
      </c>
      <c r="D11" s="69" t="s">
        <v>38</v>
      </c>
      <c r="E11" s="69" t="s">
        <v>53</v>
      </c>
      <c r="F11" s="69" t="s">
        <v>5</v>
      </c>
      <c r="G11" s="69" t="s">
        <v>51</v>
      </c>
      <c r="H11" s="69" t="s">
        <v>41</v>
      </c>
      <c r="I11" s="69" t="s">
        <v>41</v>
      </c>
      <c r="J11" s="69" t="s">
        <v>41</v>
      </c>
      <c r="K11" s="64">
        <v>5</v>
      </c>
      <c r="L11" s="67" t="s">
        <v>42</v>
      </c>
    </row>
    <row r="12" spans="1:12" s="70" customFormat="1" ht="13" thickBot="1" x14ac:dyDescent="0.3">
      <c r="A12" s="68">
        <v>2022</v>
      </c>
      <c r="B12" s="68">
        <v>6</v>
      </c>
      <c r="C12" s="69" t="s">
        <v>37</v>
      </c>
      <c r="D12" s="69" t="s">
        <v>38</v>
      </c>
      <c r="E12" s="69" t="s">
        <v>54</v>
      </c>
      <c r="F12" s="69" t="s">
        <v>21</v>
      </c>
      <c r="G12" s="69" t="s">
        <v>51</v>
      </c>
      <c r="H12" s="69" t="s">
        <v>41</v>
      </c>
      <c r="I12" s="69" t="s">
        <v>41</v>
      </c>
      <c r="J12" s="69" t="s">
        <v>55</v>
      </c>
      <c r="K12" s="64">
        <v>208.52</v>
      </c>
      <c r="L12" s="67" t="s">
        <v>42</v>
      </c>
    </row>
    <row r="13" spans="1:12" s="70" customFormat="1" ht="13" thickBot="1" x14ac:dyDescent="0.3">
      <c r="A13" s="68">
        <v>2022</v>
      </c>
      <c r="B13" s="68">
        <v>1</v>
      </c>
      <c r="C13" s="69" t="s">
        <v>37</v>
      </c>
      <c r="D13" s="69" t="s">
        <v>38</v>
      </c>
      <c r="E13" s="69" t="s">
        <v>48</v>
      </c>
      <c r="F13" s="69" t="s">
        <v>18</v>
      </c>
      <c r="G13" s="69" t="s">
        <v>56</v>
      </c>
      <c r="H13" s="69" t="s">
        <v>41</v>
      </c>
      <c r="I13" s="69" t="s">
        <v>41</v>
      </c>
      <c r="J13" s="69" t="s">
        <v>41</v>
      </c>
      <c r="K13" s="64">
        <v>38.85</v>
      </c>
      <c r="L13" s="67" t="s">
        <v>42</v>
      </c>
    </row>
    <row r="14" spans="1:12" s="70" customFormat="1" ht="13" thickBot="1" x14ac:dyDescent="0.3">
      <c r="A14" s="68">
        <v>2022</v>
      </c>
      <c r="B14" s="68">
        <v>7</v>
      </c>
      <c r="C14" s="69" t="s">
        <v>37</v>
      </c>
      <c r="D14" s="69" t="s">
        <v>38</v>
      </c>
      <c r="E14" s="69" t="s">
        <v>50</v>
      </c>
      <c r="F14" s="69" t="s">
        <v>6</v>
      </c>
      <c r="G14" s="69" t="s">
        <v>49</v>
      </c>
      <c r="H14" s="69" t="s">
        <v>41</v>
      </c>
      <c r="I14" s="69" t="s">
        <v>41</v>
      </c>
      <c r="J14" s="69" t="s">
        <v>57</v>
      </c>
      <c r="K14" s="64">
        <v>381.34</v>
      </c>
      <c r="L14" s="67" t="s">
        <v>42</v>
      </c>
    </row>
    <row r="15" spans="1:12" s="70" customFormat="1" ht="13" thickBot="1" x14ac:dyDescent="0.3">
      <c r="A15" s="68">
        <v>2022</v>
      </c>
      <c r="B15" s="68">
        <v>7</v>
      </c>
      <c r="C15" s="69" t="s">
        <v>37</v>
      </c>
      <c r="D15" s="69" t="s">
        <v>38</v>
      </c>
      <c r="E15" s="69" t="s">
        <v>53</v>
      </c>
      <c r="F15" s="69" t="s">
        <v>5</v>
      </c>
      <c r="G15" s="69" t="s">
        <v>49</v>
      </c>
      <c r="H15" s="69" t="s">
        <v>41</v>
      </c>
      <c r="I15" s="69" t="s">
        <v>41</v>
      </c>
      <c r="J15" s="69" t="s">
        <v>41</v>
      </c>
      <c r="K15" s="64">
        <v>5</v>
      </c>
      <c r="L15" s="67" t="s">
        <v>42</v>
      </c>
    </row>
    <row r="16" spans="1:12" s="70" customFormat="1" ht="13" thickBot="1" x14ac:dyDescent="0.3">
      <c r="A16" s="68">
        <v>2021</v>
      </c>
      <c r="B16" s="68">
        <v>11</v>
      </c>
      <c r="C16" s="69" t="s">
        <v>37</v>
      </c>
      <c r="D16" s="69" t="s">
        <v>38</v>
      </c>
      <c r="E16" s="69" t="s">
        <v>48</v>
      </c>
      <c r="F16" s="69" t="s">
        <v>18</v>
      </c>
      <c r="G16" s="69" t="s">
        <v>58</v>
      </c>
      <c r="H16" s="69" t="s">
        <v>41</v>
      </c>
      <c r="I16" s="69" t="s">
        <v>41</v>
      </c>
      <c r="J16" s="69" t="s">
        <v>41</v>
      </c>
      <c r="K16" s="64">
        <v>1670.43</v>
      </c>
      <c r="L16" s="67" t="s">
        <v>42</v>
      </c>
    </row>
    <row r="17" spans="1:12" s="70" customFormat="1" ht="13" thickBot="1" x14ac:dyDescent="0.3">
      <c r="A17" s="68">
        <v>2022</v>
      </c>
      <c r="B17" s="68">
        <v>5</v>
      </c>
      <c r="C17" s="69" t="s">
        <v>37</v>
      </c>
      <c r="D17" s="69" t="s">
        <v>38</v>
      </c>
      <c r="E17" s="69" t="s">
        <v>48</v>
      </c>
      <c r="F17" s="69" t="s">
        <v>18</v>
      </c>
      <c r="G17" s="69" t="s">
        <v>59</v>
      </c>
      <c r="H17" s="69" t="s">
        <v>41</v>
      </c>
      <c r="I17" s="69" t="s">
        <v>41</v>
      </c>
      <c r="J17" s="69" t="s">
        <v>41</v>
      </c>
      <c r="K17" s="64">
        <v>17091.37</v>
      </c>
      <c r="L17" s="67" t="s">
        <v>42</v>
      </c>
    </row>
    <row r="18" spans="1:12" s="70" customFormat="1" ht="13" thickBot="1" x14ac:dyDescent="0.3">
      <c r="A18" s="68">
        <v>2021</v>
      </c>
      <c r="B18" s="68">
        <v>11</v>
      </c>
      <c r="C18" s="69" t="s">
        <v>37</v>
      </c>
      <c r="D18" s="69" t="s">
        <v>38</v>
      </c>
      <c r="E18" s="69" t="s">
        <v>48</v>
      </c>
      <c r="F18" s="69" t="s">
        <v>18</v>
      </c>
      <c r="G18" s="69" t="s">
        <v>58</v>
      </c>
      <c r="H18" s="69" t="s">
        <v>41</v>
      </c>
      <c r="I18" s="69" t="s">
        <v>41</v>
      </c>
      <c r="J18" s="69" t="s">
        <v>41</v>
      </c>
      <c r="K18" s="64">
        <v>272.39</v>
      </c>
      <c r="L18" s="67" t="s">
        <v>42</v>
      </c>
    </row>
    <row r="19" spans="1:12" s="70" customFormat="1" ht="13" thickBot="1" x14ac:dyDescent="0.3">
      <c r="A19" s="68">
        <v>2022</v>
      </c>
      <c r="B19" s="68">
        <v>2</v>
      </c>
      <c r="C19" s="69" t="s">
        <v>37</v>
      </c>
      <c r="D19" s="69" t="s">
        <v>38</v>
      </c>
      <c r="E19" s="69" t="s">
        <v>48</v>
      </c>
      <c r="F19" s="69" t="s">
        <v>18</v>
      </c>
      <c r="G19" s="69" t="s">
        <v>46</v>
      </c>
      <c r="H19" s="69" t="s">
        <v>41</v>
      </c>
      <c r="I19" s="69" t="s">
        <v>41</v>
      </c>
      <c r="J19" s="69" t="s">
        <v>41</v>
      </c>
      <c r="K19" s="64">
        <v>2414.0700000000002</v>
      </c>
      <c r="L19" s="67" t="s">
        <v>42</v>
      </c>
    </row>
    <row r="20" spans="1:12" s="70" customFormat="1" ht="13" thickBot="1" x14ac:dyDescent="0.3">
      <c r="A20" s="68">
        <v>2022</v>
      </c>
      <c r="B20" s="68">
        <v>4</v>
      </c>
      <c r="C20" s="69" t="s">
        <v>37</v>
      </c>
      <c r="D20" s="69" t="s">
        <v>38</v>
      </c>
      <c r="E20" s="69" t="s">
        <v>48</v>
      </c>
      <c r="F20" s="69" t="s">
        <v>18</v>
      </c>
      <c r="G20" s="69" t="s">
        <v>60</v>
      </c>
      <c r="H20" s="69" t="s">
        <v>41</v>
      </c>
      <c r="I20" s="69" t="s">
        <v>41</v>
      </c>
      <c r="J20" s="69" t="s">
        <v>41</v>
      </c>
      <c r="K20" s="64">
        <v>2972.11</v>
      </c>
      <c r="L20" s="67" t="s">
        <v>42</v>
      </c>
    </row>
    <row r="21" spans="1:12" s="70" customFormat="1" ht="13" thickBot="1" x14ac:dyDescent="0.3">
      <c r="A21" s="68">
        <v>2022</v>
      </c>
      <c r="B21" s="68">
        <v>1</v>
      </c>
      <c r="C21" s="69" t="s">
        <v>37</v>
      </c>
      <c r="D21" s="69" t="s">
        <v>38</v>
      </c>
      <c r="E21" s="69" t="s">
        <v>48</v>
      </c>
      <c r="F21" s="69" t="s">
        <v>18</v>
      </c>
      <c r="G21" s="69" t="s">
        <v>56</v>
      </c>
      <c r="H21" s="69" t="s">
        <v>41</v>
      </c>
      <c r="I21" s="69" t="s">
        <v>41</v>
      </c>
      <c r="J21" s="69" t="s">
        <v>41</v>
      </c>
      <c r="K21" s="64">
        <v>5567.77</v>
      </c>
      <c r="L21" s="67" t="s">
        <v>42</v>
      </c>
    </row>
    <row r="22" spans="1:12" s="70" customFormat="1" ht="13" thickBot="1" x14ac:dyDescent="0.3">
      <c r="A22" s="68">
        <v>2022</v>
      </c>
      <c r="B22" s="68">
        <v>7</v>
      </c>
      <c r="C22" s="69" t="s">
        <v>37</v>
      </c>
      <c r="D22" s="69" t="s">
        <v>38</v>
      </c>
      <c r="E22" s="69" t="s">
        <v>48</v>
      </c>
      <c r="F22" s="69" t="s">
        <v>18</v>
      </c>
      <c r="G22" s="69" t="s">
        <v>49</v>
      </c>
      <c r="H22" s="69" t="s">
        <v>41</v>
      </c>
      <c r="I22" s="69" t="s">
        <v>41</v>
      </c>
      <c r="J22" s="69" t="s">
        <v>41</v>
      </c>
      <c r="K22" s="64">
        <v>14858.91</v>
      </c>
      <c r="L22" s="67" t="s">
        <v>42</v>
      </c>
    </row>
    <row r="23" spans="1:12" s="70" customFormat="1" ht="13" thickBot="1" x14ac:dyDescent="0.3">
      <c r="A23" s="68">
        <v>2021</v>
      </c>
      <c r="B23" s="68">
        <v>11</v>
      </c>
      <c r="C23" s="69" t="s">
        <v>37</v>
      </c>
      <c r="D23" s="69" t="s">
        <v>38</v>
      </c>
      <c r="E23" s="69" t="s">
        <v>45</v>
      </c>
      <c r="F23" s="69" t="s">
        <v>9</v>
      </c>
      <c r="G23" s="69" t="s">
        <v>58</v>
      </c>
      <c r="H23" s="69" t="s">
        <v>41</v>
      </c>
      <c r="I23" s="69" t="s">
        <v>41</v>
      </c>
      <c r="J23" s="69" t="s">
        <v>41</v>
      </c>
      <c r="K23" s="64">
        <v>1330.28</v>
      </c>
      <c r="L23" s="67" t="s">
        <v>47</v>
      </c>
    </row>
    <row r="24" spans="1:12" s="70" customFormat="1" ht="13" thickBot="1" x14ac:dyDescent="0.3">
      <c r="A24" s="68">
        <v>2022</v>
      </c>
      <c r="B24" s="68">
        <v>3</v>
      </c>
      <c r="C24" s="69" t="s">
        <v>37</v>
      </c>
      <c r="D24" s="69" t="s">
        <v>38</v>
      </c>
      <c r="E24" s="69" t="s">
        <v>45</v>
      </c>
      <c r="F24" s="69" t="s">
        <v>9</v>
      </c>
      <c r="G24" s="69" t="s">
        <v>61</v>
      </c>
      <c r="H24" s="69" t="s">
        <v>41</v>
      </c>
      <c r="I24" s="69" t="s">
        <v>41</v>
      </c>
      <c r="J24" s="69" t="s">
        <v>41</v>
      </c>
      <c r="K24" s="64">
        <v>11957.1</v>
      </c>
      <c r="L24" s="67" t="s">
        <v>47</v>
      </c>
    </row>
    <row r="25" spans="1:12" s="70" customFormat="1" ht="13" thickBot="1" x14ac:dyDescent="0.3">
      <c r="A25" s="68">
        <v>2022</v>
      </c>
      <c r="B25" s="68">
        <v>6</v>
      </c>
      <c r="C25" s="69" t="s">
        <v>37</v>
      </c>
      <c r="D25" s="69" t="s">
        <v>38</v>
      </c>
      <c r="E25" s="69" t="s">
        <v>62</v>
      </c>
      <c r="F25" s="69" t="s">
        <v>7</v>
      </c>
      <c r="G25" s="69" t="s">
        <v>51</v>
      </c>
      <c r="H25" s="69" t="s">
        <v>41</v>
      </c>
      <c r="I25" s="69" t="s">
        <v>41</v>
      </c>
      <c r="J25" s="69" t="s">
        <v>63</v>
      </c>
      <c r="K25" s="64">
        <v>146.61000000000001</v>
      </c>
      <c r="L25" s="67" t="s">
        <v>42</v>
      </c>
    </row>
    <row r="26" spans="1:12" s="70" customFormat="1" ht="13" thickBot="1" x14ac:dyDescent="0.3">
      <c r="A26" s="68">
        <v>2022</v>
      </c>
      <c r="B26" s="68">
        <v>6</v>
      </c>
      <c r="C26" s="69" t="s">
        <v>37</v>
      </c>
      <c r="D26" s="69" t="s">
        <v>38</v>
      </c>
      <c r="E26" s="69" t="s">
        <v>64</v>
      </c>
      <c r="F26" s="69" t="s">
        <v>12</v>
      </c>
      <c r="G26" s="69" t="s">
        <v>51</v>
      </c>
      <c r="H26" s="69" t="s">
        <v>41</v>
      </c>
      <c r="I26" s="69" t="s">
        <v>41</v>
      </c>
      <c r="J26" s="69" t="s">
        <v>65</v>
      </c>
      <c r="K26" s="64">
        <v>594.66</v>
      </c>
      <c r="L26" s="67" t="s">
        <v>42</v>
      </c>
    </row>
    <row r="27" spans="1:12" s="70" customFormat="1" ht="13" thickBot="1" x14ac:dyDescent="0.3">
      <c r="A27" s="68">
        <v>2022</v>
      </c>
      <c r="B27" s="68">
        <v>8</v>
      </c>
      <c r="C27" s="69" t="s">
        <v>37</v>
      </c>
      <c r="D27" s="69" t="s">
        <v>38</v>
      </c>
      <c r="E27" s="69" t="s">
        <v>48</v>
      </c>
      <c r="F27" s="69" t="s">
        <v>18</v>
      </c>
      <c r="G27" s="69" t="s">
        <v>44</v>
      </c>
      <c r="H27" s="69" t="s">
        <v>41</v>
      </c>
      <c r="I27" s="69" t="s">
        <v>41</v>
      </c>
      <c r="J27" s="69" t="s">
        <v>41</v>
      </c>
      <c r="K27" s="64">
        <v>132.62</v>
      </c>
      <c r="L27" s="67" t="s">
        <v>42</v>
      </c>
    </row>
    <row r="28" spans="1:12" s="70" customFormat="1" ht="13" thickBot="1" x14ac:dyDescent="0.3">
      <c r="A28" s="68">
        <v>2022</v>
      </c>
      <c r="B28" s="68">
        <v>3</v>
      </c>
      <c r="C28" s="69" t="s">
        <v>37</v>
      </c>
      <c r="D28" s="69" t="s">
        <v>38</v>
      </c>
      <c r="E28" s="69" t="s">
        <v>48</v>
      </c>
      <c r="F28" s="69" t="s">
        <v>18</v>
      </c>
      <c r="G28" s="69" t="s">
        <v>61</v>
      </c>
      <c r="H28" s="69" t="s">
        <v>41</v>
      </c>
      <c r="I28" s="69" t="s">
        <v>41</v>
      </c>
      <c r="J28" s="69" t="s">
        <v>41</v>
      </c>
      <c r="K28" s="64">
        <v>4770.72</v>
      </c>
      <c r="L28" s="67" t="s">
        <v>42</v>
      </c>
    </row>
    <row r="29" spans="1:12" s="70" customFormat="1" ht="13" thickBot="1" x14ac:dyDescent="0.3">
      <c r="A29" s="68">
        <v>2022</v>
      </c>
      <c r="B29" s="68">
        <v>5</v>
      </c>
      <c r="C29" s="69" t="s">
        <v>37</v>
      </c>
      <c r="D29" s="69" t="s">
        <v>38</v>
      </c>
      <c r="E29" s="69" t="s">
        <v>48</v>
      </c>
      <c r="F29" s="69" t="s">
        <v>18</v>
      </c>
      <c r="G29" s="69" t="s">
        <v>59</v>
      </c>
      <c r="H29" s="69" t="s">
        <v>41</v>
      </c>
      <c r="I29" s="69" t="s">
        <v>41</v>
      </c>
      <c r="J29" s="69" t="s">
        <v>41</v>
      </c>
      <c r="K29" s="64">
        <v>4802.16</v>
      </c>
      <c r="L29" s="67" t="s">
        <v>42</v>
      </c>
    </row>
    <row r="30" spans="1:12" s="70" customFormat="1" ht="13" thickBot="1" x14ac:dyDescent="0.3">
      <c r="A30" s="68">
        <v>2022</v>
      </c>
      <c r="B30" s="68">
        <v>4</v>
      </c>
      <c r="C30" s="69" t="s">
        <v>37</v>
      </c>
      <c r="D30" s="69" t="s">
        <v>38</v>
      </c>
      <c r="E30" s="69" t="s">
        <v>45</v>
      </c>
      <c r="F30" s="69" t="s">
        <v>9</v>
      </c>
      <c r="G30" s="69" t="s">
        <v>60</v>
      </c>
      <c r="H30" s="69" t="s">
        <v>41</v>
      </c>
      <c r="I30" s="69" t="s">
        <v>41</v>
      </c>
      <c r="J30" s="69" t="s">
        <v>41</v>
      </c>
      <c r="K30" s="64">
        <v>11710.95</v>
      </c>
      <c r="L30" s="67" t="s">
        <v>47</v>
      </c>
    </row>
    <row r="31" spans="1:12" s="70" customFormat="1" ht="13" thickBot="1" x14ac:dyDescent="0.3">
      <c r="A31" s="68">
        <v>2022</v>
      </c>
      <c r="B31" s="68">
        <v>5</v>
      </c>
      <c r="C31" s="69" t="s">
        <v>37</v>
      </c>
      <c r="D31" s="69" t="s">
        <v>38</v>
      </c>
      <c r="E31" s="69" t="s">
        <v>45</v>
      </c>
      <c r="F31" s="69" t="s">
        <v>9</v>
      </c>
      <c r="G31" s="69" t="s">
        <v>59</v>
      </c>
      <c r="H31" s="69" t="s">
        <v>41</v>
      </c>
      <c r="I31" s="69" t="s">
        <v>41</v>
      </c>
      <c r="J31" s="69" t="s">
        <v>41</v>
      </c>
      <c r="K31" s="64">
        <v>11746.32</v>
      </c>
      <c r="L31" s="67" t="s">
        <v>47</v>
      </c>
    </row>
    <row r="32" spans="1:12" s="70" customFormat="1" ht="13" thickBot="1" x14ac:dyDescent="0.3">
      <c r="A32" s="68">
        <v>2022</v>
      </c>
      <c r="B32" s="68">
        <v>7</v>
      </c>
      <c r="C32" s="69" t="s">
        <v>37</v>
      </c>
      <c r="D32" s="69" t="s">
        <v>38</v>
      </c>
      <c r="E32" s="69" t="s">
        <v>45</v>
      </c>
      <c r="F32" s="69" t="s">
        <v>9</v>
      </c>
      <c r="G32" s="69" t="s">
        <v>49</v>
      </c>
      <c r="H32" s="69" t="s">
        <v>41</v>
      </c>
      <c r="I32" s="69" t="s">
        <v>41</v>
      </c>
      <c r="J32" s="69" t="s">
        <v>41</v>
      </c>
      <c r="K32" s="64">
        <v>26282.560000000001</v>
      </c>
      <c r="L32" s="67" t="s">
        <v>47</v>
      </c>
    </row>
    <row r="33" spans="1:12" s="70" customFormat="1" ht="13" thickBot="1" x14ac:dyDescent="0.3">
      <c r="A33" s="68">
        <v>2022</v>
      </c>
      <c r="B33" s="68">
        <v>8</v>
      </c>
      <c r="C33" s="69" t="s">
        <v>37</v>
      </c>
      <c r="D33" s="69" t="s">
        <v>38</v>
      </c>
      <c r="E33" s="69" t="s">
        <v>45</v>
      </c>
      <c r="F33" s="69" t="s">
        <v>9</v>
      </c>
      <c r="G33" s="69" t="s">
        <v>44</v>
      </c>
      <c r="H33" s="69" t="s">
        <v>41</v>
      </c>
      <c r="I33" s="69" t="s">
        <v>41</v>
      </c>
      <c r="J33" s="69" t="s">
        <v>41</v>
      </c>
      <c r="K33" s="64">
        <v>20622.21</v>
      </c>
      <c r="L33" s="67" t="s">
        <v>47</v>
      </c>
    </row>
    <row r="34" spans="1:12" s="70" customFormat="1" ht="13" thickBot="1" x14ac:dyDescent="0.3">
      <c r="A34" s="68">
        <v>2022</v>
      </c>
      <c r="B34" s="68">
        <v>8</v>
      </c>
      <c r="C34" s="69" t="s">
        <v>37</v>
      </c>
      <c r="D34" s="69" t="s">
        <v>38</v>
      </c>
      <c r="E34" s="69" t="s">
        <v>66</v>
      </c>
      <c r="F34" s="69" t="s">
        <v>8</v>
      </c>
      <c r="G34" s="69" t="s">
        <v>44</v>
      </c>
      <c r="H34" s="69" t="s">
        <v>41</v>
      </c>
      <c r="I34" s="69" t="s">
        <v>41</v>
      </c>
      <c r="J34" s="71" t="s">
        <v>67</v>
      </c>
      <c r="K34" s="64">
        <v>743.11</v>
      </c>
      <c r="L34" s="67" t="s">
        <v>42</v>
      </c>
    </row>
    <row r="35" spans="1:12" s="70" customFormat="1" ht="13" thickBot="1" x14ac:dyDescent="0.3">
      <c r="A35" s="68">
        <v>2022</v>
      </c>
      <c r="B35" s="68">
        <v>2</v>
      </c>
      <c r="C35" s="69" t="s">
        <v>37</v>
      </c>
      <c r="D35" s="69" t="s">
        <v>38</v>
      </c>
      <c r="E35" s="69" t="s">
        <v>48</v>
      </c>
      <c r="F35" s="69" t="s">
        <v>18</v>
      </c>
      <c r="G35" s="69" t="s">
        <v>46</v>
      </c>
      <c r="H35" s="69" t="s">
        <v>41</v>
      </c>
      <c r="I35" s="69" t="s">
        <v>41</v>
      </c>
      <c r="J35" s="69" t="s">
        <v>41</v>
      </c>
      <c r="K35" s="64">
        <v>15070.41</v>
      </c>
      <c r="L35" s="67" t="s">
        <v>42</v>
      </c>
    </row>
    <row r="36" spans="1:12" s="70" customFormat="1" ht="13" thickBot="1" x14ac:dyDescent="0.3">
      <c r="A36" s="68">
        <v>2022</v>
      </c>
      <c r="B36" s="68">
        <v>3</v>
      </c>
      <c r="C36" s="69" t="s">
        <v>37</v>
      </c>
      <c r="D36" s="69" t="s">
        <v>38</v>
      </c>
      <c r="E36" s="69" t="s">
        <v>48</v>
      </c>
      <c r="F36" s="69" t="s">
        <v>18</v>
      </c>
      <c r="G36" s="69" t="s">
        <v>61</v>
      </c>
      <c r="H36" s="69" t="s">
        <v>41</v>
      </c>
      <c r="I36" s="69" t="s">
        <v>41</v>
      </c>
      <c r="J36" s="69" t="s">
        <v>41</v>
      </c>
      <c r="K36" s="64">
        <v>21505.85</v>
      </c>
      <c r="L36" s="67" t="s">
        <v>42</v>
      </c>
    </row>
    <row r="37" spans="1:12" s="70" customFormat="1" ht="13" thickBot="1" x14ac:dyDescent="0.3">
      <c r="A37" s="68">
        <v>2021</v>
      </c>
      <c r="B37" s="68">
        <v>12</v>
      </c>
      <c r="C37" s="69" t="s">
        <v>37</v>
      </c>
      <c r="D37" s="69" t="s">
        <v>38</v>
      </c>
      <c r="E37" s="69" t="s">
        <v>48</v>
      </c>
      <c r="F37" s="69" t="s">
        <v>18</v>
      </c>
      <c r="G37" s="69" t="s">
        <v>68</v>
      </c>
      <c r="H37" s="69" t="s">
        <v>41</v>
      </c>
      <c r="I37" s="69" t="s">
        <v>41</v>
      </c>
      <c r="J37" s="69" t="s">
        <v>41</v>
      </c>
      <c r="K37" s="64">
        <v>492.58</v>
      </c>
      <c r="L37" s="67" t="s">
        <v>42</v>
      </c>
    </row>
    <row r="38" spans="1:12" s="70" customFormat="1" ht="13" thickBot="1" x14ac:dyDescent="0.3">
      <c r="A38" s="68">
        <v>2022</v>
      </c>
      <c r="B38" s="68">
        <v>8</v>
      </c>
      <c r="C38" s="69" t="s">
        <v>37</v>
      </c>
      <c r="D38" s="69" t="s">
        <v>38</v>
      </c>
      <c r="E38" s="69" t="s">
        <v>50</v>
      </c>
      <c r="F38" s="69" t="s">
        <v>6</v>
      </c>
      <c r="G38" s="69" t="s">
        <v>69</v>
      </c>
      <c r="H38" s="69" t="s">
        <v>70</v>
      </c>
      <c r="I38" s="69" t="s">
        <v>71</v>
      </c>
      <c r="J38" s="69" t="s">
        <v>72</v>
      </c>
      <c r="K38" s="64">
        <v>206.03</v>
      </c>
      <c r="L38" s="67" t="s">
        <v>42</v>
      </c>
    </row>
    <row r="39" spans="1:12" s="70" customFormat="1" ht="13" thickBot="1" x14ac:dyDescent="0.3">
      <c r="A39" s="68">
        <v>2022</v>
      </c>
      <c r="B39" s="68">
        <v>8</v>
      </c>
      <c r="C39" s="69" t="s">
        <v>37</v>
      </c>
      <c r="D39" s="69" t="s">
        <v>38</v>
      </c>
      <c r="E39" s="69" t="s">
        <v>53</v>
      </c>
      <c r="F39" s="69" t="s">
        <v>5</v>
      </c>
      <c r="G39" s="69" t="s">
        <v>69</v>
      </c>
      <c r="H39" s="69" t="s">
        <v>70</v>
      </c>
      <c r="I39" s="69" t="s">
        <v>71</v>
      </c>
      <c r="J39" s="69"/>
      <c r="K39" s="64">
        <v>5</v>
      </c>
      <c r="L39" s="67" t="s">
        <v>42</v>
      </c>
    </row>
    <row r="40" spans="1:12" s="70" customFormat="1" ht="13" thickBot="1" x14ac:dyDescent="0.3">
      <c r="A40" s="68">
        <v>2022</v>
      </c>
      <c r="B40" s="68">
        <v>8</v>
      </c>
      <c r="C40" s="69" t="s">
        <v>37</v>
      </c>
      <c r="D40" s="69" t="s">
        <v>38</v>
      </c>
      <c r="E40" s="69" t="s">
        <v>54</v>
      </c>
      <c r="F40" s="69" t="s">
        <v>21</v>
      </c>
      <c r="G40" s="69" t="s">
        <v>44</v>
      </c>
      <c r="H40" s="69" t="s">
        <v>41</v>
      </c>
      <c r="I40" s="69" t="s">
        <v>41</v>
      </c>
      <c r="J40" s="71" t="s">
        <v>73</v>
      </c>
      <c r="K40" s="64">
        <v>37.200000000000003</v>
      </c>
      <c r="L40" s="67" t="s">
        <v>42</v>
      </c>
    </row>
    <row r="41" spans="1:12" s="70" customFormat="1" ht="13" thickBot="1" x14ac:dyDescent="0.3">
      <c r="A41" s="68">
        <v>2022</v>
      </c>
      <c r="B41" s="68">
        <v>8</v>
      </c>
      <c r="C41" s="69" t="s">
        <v>37</v>
      </c>
      <c r="D41" s="69" t="s">
        <v>38</v>
      </c>
      <c r="E41" s="69" t="s">
        <v>74</v>
      </c>
      <c r="F41" s="69" t="s">
        <v>10</v>
      </c>
      <c r="G41" s="69" t="s">
        <v>44</v>
      </c>
      <c r="H41" s="69" t="s">
        <v>41</v>
      </c>
      <c r="I41" s="69" t="s">
        <v>41</v>
      </c>
      <c r="J41" s="69" t="s">
        <v>75</v>
      </c>
      <c r="K41" s="64">
        <v>235.88</v>
      </c>
      <c r="L41" s="67" t="s">
        <v>42</v>
      </c>
    </row>
    <row r="42" spans="1:12" s="70" customFormat="1" ht="13" thickBot="1" x14ac:dyDescent="0.3">
      <c r="A42" s="68">
        <v>2021</v>
      </c>
      <c r="B42" s="68">
        <v>12</v>
      </c>
      <c r="C42" s="69" t="s">
        <v>37</v>
      </c>
      <c r="D42" s="69" t="s">
        <v>38</v>
      </c>
      <c r="E42" s="69" t="s">
        <v>45</v>
      </c>
      <c r="F42" s="69" t="s">
        <v>9</v>
      </c>
      <c r="G42" s="69" t="s">
        <v>68</v>
      </c>
      <c r="H42" s="69" t="s">
        <v>41</v>
      </c>
      <c r="I42" s="69" t="s">
        <v>41</v>
      </c>
      <c r="J42" s="69" t="s">
        <v>41</v>
      </c>
      <c r="K42" s="64">
        <v>2731.94</v>
      </c>
      <c r="L42" s="67" t="s">
        <v>47</v>
      </c>
    </row>
    <row r="43" spans="1:12" s="70" customFormat="1" ht="13" thickBot="1" x14ac:dyDescent="0.3">
      <c r="A43" s="68">
        <v>2022</v>
      </c>
      <c r="B43" s="68">
        <v>4</v>
      </c>
      <c r="C43" s="69" t="s">
        <v>37</v>
      </c>
      <c r="D43" s="69" t="s">
        <v>38</v>
      </c>
      <c r="E43" s="69" t="s">
        <v>48</v>
      </c>
      <c r="F43" s="69" t="s">
        <v>18</v>
      </c>
      <c r="G43" s="69" t="s">
        <v>60</v>
      </c>
      <c r="H43" s="69" t="s">
        <v>41</v>
      </c>
      <c r="I43" s="69" t="s">
        <v>41</v>
      </c>
      <c r="J43" s="69" t="s">
        <v>41</v>
      </c>
      <c r="K43" s="64">
        <v>15499.99</v>
      </c>
      <c r="L43" s="67" t="s">
        <v>42</v>
      </c>
    </row>
    <row r="44" spans="1:12" s="70" customFormat="1" ht="13" thickBot="1" x14ac:dyDescent="0.3">
      <c r="A44" s="68">
        <v>2022</v>
      </c>
      <c r="B44" s="68">
        <v>1</v>
      </c>
      <c r="C44" s="69" t="s">
        <v>37</v>
      </c>
      <c r="D44" s="69" t="s">
        <v>38</v>
      </c>
      <c r="E44" s="69" t="s">
        <v>48</v>
      </c>
      <c r="F44" s="69" t="s">
        <v>18</v>
      </c>
      <c r="G44" s="69" t="s">
        <v>56</v>
      </c>
      <c r="H44" s="69" t="s">
        <v>41</v>
      </c>
      <c r="I44" s="69" t="s">
        <v>41</v>
      </c>
      <c r="J44" s="69" t="s">
        <v>41</v>
      </c>
      <c r="K44" s="64">
        <v>699.61</v>
      </c>
      <c r="L44" s="67" t="s">
        <v>42</v>
      </c>
    </row>
    <row r="45" spans="1:12" s="70" customFormat="1" ht="13" thickBot="1" x14ac:dyDescent="0.3">
      <c r="A45" s="68">
        <v>2022</v>
      </c>
      <c r="B45" s="68">
        <v>6</v>
      </c>
      <c r="C45" s="69" t="s">
        <v>37</v>
      </c>
      <c r="D45" s="69" t="s">
        <v>38</v>
      </c>
      <c r="E45" s="69" t="s">
        <v>48</v>
      </c>
      <c r="F45" s="69" t="s">
        <v>18</v>
      </c>
      <c r="G45" s="69" t="s">
        <v>51</v>
      </c>
      <c r="H45" s="69" t="s">
        <v>41</v>
      </c>
      <c r="I45" s="69" t="s">
        <v>41</v>
      </c>
      <c r="J45" s="69" t="s">
        <v>41</v>
      </c>
      <c r="K45" s="64">
        <v>5669.4</v>
      </c>
      <c r="L45" s="67" t="s">
        <v>42</v>
      </c>
    </row>
    <row r="46" spans="1:12" s="70" customFormat="1" ht="13" thickBot="1" x14ac:dyDescent="0.3">
      <c r="A46" s="68">
        <v>2022</v>
      </c>
      <c r="B46" s="68">
        <v>2</v>
      </c>
      <c r="C46" s="69" t="s">
        <v>37</v>
      </c>
      <c r="D46" s="69" t="s">
        <v>38</v>
      </c>
      <c r="E46" s="69" t="s">
        <v>39</v>
      </c>
      <c r="F46" s="69" t="s">
        <v>20</v>
      </c>
      <c r="G46" s="69" t="s">
        <v>76</v>
      </c>
      <c r="H46" s="69" t="s">
        <v>41</v>
      </c>
      <c r="I46" s="69" t="s">
        <v>41</v>
      </c>
      <c r="J46" s="69" t="s">
        <v>41</v>
      </c>
      <c r="K46" s="64">
        <v>-0.33</v>
      </c>
      <c r="L46" s="67" t="s">
        <v>42</v>
      </c>
    </row>
    <row r="47" spans="1:12" s="70" customFormat="1" ht="13" thickBot="1" x14ac:dyDescent="0.3">
      <c r="A47" s="68">
        <v>2022</v>
      </c>
      <c r="B47" s="68">
        <v>1</v>
      </c>
      <c r="C47" s="69" t="s">
        <v>37</v>
      </c>
      <c r="D47" s="69" t="s">
        <v>38</v>
      </c>
      <c r="E47" s="69" t="s">
        <v>45</v>
      </c>
      <c r="F47" s="69" t="s">
        <v>9</v>
      </c>
      <c r="G47" s="69" t="s">
        <v>56</v>
      </c>
      <c r="H47" s="69" t="s">
        <v>41</v>
      </c>
      <c r="I47" s="69" t="s">
        <v>41</v>
      </c>
      <c r="J47" s="69" t="s">
        <v>41</v>
      </c>
      <c r="K47" s="64">
        <v>3298.78</v>
      </c>
      <c r="L47" s="67" t="s">
        <v>47</v>
      </c>
    </row>
    <row r="48" spans="1:12" s="70" customFormat="1" ht="13" thickBot="1" x14ac:dyDescent="0.3">
      <c r="A48" s="68">
        <v>2022</v>
      </c>
      <c r="B48" s="68">
        <v>6</v>
      </c>
      <c r="C48" s="69" t="s">
        <v>37</v>
      </c>
      <c r="D48" s="69" t="s">
        <v>38</v>
      </c>
      <c r="E48" s="69" t="s">
        <v>45</v>
      </c>
      <c r="F48" s="69" t="s">
        <v>9</v>
      </c>
      <c r="G48" s="69" t="s">
        <v>51</v>
      </c>
      <c r="H48" s="69" t="s">
        <v>41</v>
      </c>
      <c r="I48" s="69" t="s">
        <v>41</v>
      </c>
      <c r="J48" s="69" t="s">
        <v>41</v>
      </c>
      <c r="K48" s="64">
        <v>12877.46</v>
      </c>
      <c r="L48" s="67" t="s">
        <v>47</v>
      </c>
    </row>
    <row r="49" spans="1:12" s="70" customFormat="1" ht="13" thickBot="1" x14ac:dyDescent="0.3">
      <c r="A49" s="68">
        <v>2022</v>
      </c>
      <c r="B49" s="68">
        <v>8</v>
      </c>
      <c r="C49" s="69" t="s">
        <v>37</v>
      </c>
      <c r="D49" s="69" t="s">
        <v>38</v>
      </c>
      <c r="E49" s="69" t="s">
        <v>77</v>
      </c>
      <c r="F49" s="69" t="s">
        <v>16</v>
      </c>
      <c r="G49" s="69" t="s">
        <v>44</v>
      </c>
      <c r="H49" s="69" t="s">
        <v>41</v>
      </c>
      <c r="I49" s="69" t="s">
        <v>41</v>
      </c>
      <c r="J49" s="69" t="s">
        <v>78</v>
      </c>
      <c r="K49" s="64">
        <v>139.63</v>
      </c>
      <c r="L49" s="67" t="s">
        <v>42</v>
      </c>
    </row>
    <row r="50" spans="1:12" s="70" customFormat="1" ht="13" thickBot="1" x14ac:dyDescent="0.3">
      <c r="A50" s="68">
        <v>2022</v>
      </c>
      <c r="B50" s="68">
        <v>2</v>
      </c>
      <c r="C50" s="69" t="s">
        <v>37</v>
      </c>
      <c r="D50" s="69" t="s">
        <v>38</v>
      </c>
      <c r="E50" s="69" t="s">
        <v>48</v>
      </c>
      <c r="F50" s="69" t="s">
        <v>18</v>
      </c>
      <c r="G50" s="69" t="s">
        <v>46</v>
      </c>
      <c r="H50" s="69" t="s">
        <v>41</v>
      </c>
      <c r="I50" s="69" t="s">
        <v>41</v>
      </c>
      <c r="J50" s="69" t="s">
        <v>41</v>
      </c>
      <c r="K50" s="64">
        <v>-31.84</v>
      </c>
      <c r="L50" s="67" t="s">
        <v>42</v>
      </c>
    </row>
    <row r="51" spans="1:12" s="70" customFormat="1" ht="13" thickBot="1" x14ac:dyDescent="0.3">
      <c r="A51" s="68">
        <v>2021</v>
      </c>
      <c r="B51" s="68">
        <v>12</v>
      </c>
      <c r="C51" s="69" t="s">
        <v>37</v>
      </c>
      <c r="D51" s="69" t="s">
        <v>38</v>
      </c>
      <c r="E51" s="69" t="s">
        <v>48</v>
      </c>
      <c r="F51" s="69" t="s">
        <v>18</v>
      </c>
      <c r="G51" s="69" t="s">
        <v>68</v>
      </c>
      <c r="H51" s="69" t="s">
        <v>41</v>
      </c>
      <c r="I51" s="69" t="s">
        <v>41</v>
      </c>
      <c r="J51" s="69" t="s">
        <v>41</v>
      </c>
      <c r="K51" s="64">
        <v>4529.08</v>
      </c>
      <c r="L51" s="67" t="s">
        <v>42</v>
      </c>
    </row>
    <row r="52" spans="1:12" s="70" customFormat="1" ht="13" thickBot="1" x14ac:dyDescent="0.3">
      <c r="A52" s="68">
        <v>2022</v>
      </c>
      <c r="B52" s="68">
        <v>6</v>
      </c>
      <c r="C52" s="69" t="s">
        <v>37</v>
      </c>
      <c r="D52" s="69" t="s">
        <v>38</v>
      </c>
      <c r="E52" s="69" t="s">
        <v>48</v>
      </c>
      <c r="F52" s="69" t="s">
        <v>18</v>
      </c>
      <c r="G52" s="69" t="s">
        <v>51</v>
      </c>
      <c r="H52" s="69" t="s">
        <v>41</v>
      </c>
      <c r="I52" s="69" t="s">
        <v>41</v>
      </c>
      <c r="J52" s="69" t="s">
        <v>41</v>
      </c>
      <c r="K52" s="64">
        <v>19315.82</v>
      </c>
      <c r="L52" s="67" t="s">
        <v>42</v>
      </c>
    </row>
    <row r="53" spans="1:12" s="70" customFormat="1" ht="13" thickBot="1" x14ac:dyDescent="0.3">
      <c r="A53" s="68">
        <v>2022</v>
      </c>
      <c r="B53" s="68">
        <v>7</v>
      </c>
      <c r="C53" s="69" t="s">
        <v>37</v>
      </c>
      <c r="D53" s="69" t="s">
        <v>38</v>
      </c>
      <c r="E53" s="69" t="s">
        <v>79</v>
      </c>
      <c r="F53" s="69" t="s">
        <v>13</v>
      </c>
      <c r="G53" s="69" t="s">
        <v>49</v>
      </c>
      <c r="H53" s="69" t="s">
        <v>41</v>
      </c>
      <c r="I53" s="69" t="s">
        <v>41</v>
      </c>
      <c r="J53" s="69" t="s">
        <v>41</v>
      </c>
      <c r="K53" s="64">
        <v>20</v>
      </c>
      <c r="L53" s="67" t="s">
        <v>42</v>
      </c>
    </row>
    <row r="54" spans="1:12" s="70" customFormat="1" ht="13" thickBot="1" x14ac:dyDescent="0.3">
      <c r="A54" s="72">
        <v>2022</v>
      </c>
      <c r="B54" s="73">
        <v>8</v>
      </c>
      <c r="C54" s="73" t="s">
        <v>37</v>
      </c>
      <c r="D54" s="73" t="s">
        <v>38</v>
      </c>
      <c r="E54" s="74">
        <v>485</v>
      </c>
      <c r="F54" s="74" t="s">
        <v>4</v>
      </c>
      <c r="G54" s="72" t="s">
        <v>80</v>
      </c>
      <c r="H54" s="73">
        <v>64383</v>
      </c>
      <c r="I54" s="73">
        <v>64383</v>
      </c>
      <c r="J54" s="73" t="s">
        <v>81</v>
      </c>
      <c r="K54" s="65">
        <v>63.42</v>
      </c>
      <c r="L54" s="67" t="s">
        <v>82</v>
      </c>
    </row>
    <row r="55" spans="1:12" s="70" customFormat="1" ht="13" thickBot="1" x14ac:dyDescent="0.3">
      <c r="A55" s="72">
        <v>2022</v>
      </c>
      <c r="B55" s="73">
        <v>8</v>
      </c>
      <c r="C55" s="73" t="s">
        <v>37</v>
      </c>
      <c r="D55" s="73" t="s">
        <v>38</v>
      </c>
      <c r="E55" s="74">
        <v>485</v>
      </c>
      <c r="F55" s="74" t="s">
        <v>4</v>
      </c>
      <c r="G55" s="72" t="s">
        <v>80</v>
      </c>
      <c r="H55" s="73">
        <v>64383</v>
      </c>
      <c r="I55" s="73">
        <v>64383</v>
      </c>
      <c r="J55" s="73" t="s">
        <v>81</v>
      </c>
      <c r="K55" s="65">
        <v>5937.75</v>
      </c>
      <c r="L55" s="67" t="s">
        <v>82</v>
      </c>
    </row>
    <row r="56" spans="1:12" s="70" customFormat="1" ht="13" thickBot="1" x14ac:dyDescent="0.3">
      <c r="A56" s="72">
        <v>2022</v>
      </c>
      <c r="B56" s="73">
        <v>8</v>
      </c>
      <c r="C56" s="73" t="s">
        <v>37</v>
      </c>
      <c r="D56" s="73" t="s">
        <v>38</v>
      </c>
      <c r="E56" s="74">
        <v>485</v>
      </c>
      <c r="F56" s="74" t="s">
        <v>4</v>
      </c>
      <c r="G56" s="72" t="s">
        <v>83</v>
      </c>
      <c r="H56" s="73">
        <v>64383</v>
      </c>
      <c r="I56" s="73">
        <v>64383</v>
      </c>
      <c r="J56" s="73" t="s">
        <v>81</v>
      </c>
      <c r="K56" s="65">
        <v>495.09</v>
      </c>
      <c r="L56" s="67" t="s">
        <v>82</v>
      </c>
    </row>
    <row r="57" spans="1:12" s="70" customFormat="1" ht="13" thickBot="1" x14ac:dyDescent="0.3">
      <c r="A57" s="72">
        <v>2022</v>
      </c>
      <c r="B57" s="73">
        <v>7</v>
      </c>
      <c r="C57" s="73" t="s">
        <v>37</v>
      </c>
      <c r="D57" s="73" t="s">
        <v>38</v>
      </c>
      <c r="E57" s="74">
        <v>485</v>
      </c>
      <c r="F57" s="74" t="s">
        <v>4</v>
      </c>
      <c r="G57" s="72" t="s">
        <v>84</v>
      </c>
      <c r="H57" s="73">
        <v>60970</v>
      </c>
      <c r="I57" s="73">
        <v>60970</v>
      </c>
      <c r="J57" s="73" t="s">
        <v>85</v>
      </c>
      <c r="K57" s="65">
        <v>113358.25</v>
      </c>
      <c r="L57" s="67" t="s">
        <v>82</v>
      </c>
    </row>
    <row r="58" spans="1:12" s="70" customFormat="1" ht="13" thickBot="1" x14ac:dyDescent="0.3">
      <c r="A58" s="72">
        <v>2022</v>
      </c>
      <c r="B58" s="73">
        <v>7</v>
      </c>
      <c r="C58" s="73" t="s">
        <v>37</v>
      </c>
      <c r="D58" s="73" t="s">
        <v>38</v>
      </c>
      <c r="E58" s="74">
        <v>485</v>
      </c>
      <c r="F58" s="74" t="s">
        <v>4</v>
      </c>
      <c r="G58" s="72" t="s">
        <v>86</v>
      </c>
      <c r="H58" s="73">
        <v>1506</v>
      </c>
      <c r="I58" s="73">
        <v>1506</v>
      </c>
      <c r="J58" s="73" t="s">
        <v>87</v>
      </c>
      <c r="K58" s="65">
        <v>1500</v>
      </c>
      <c r="L58" s="67" t="s">
        <v>82</v>
      </c>
    </row>
    <row r="59" spans="1:12" s="70" customFormat="1" ht="13" thickBot="1" x14ac:dyDescent="0.3">
      <c r="A59" s="72">
        <v>2022</v>
      </c>
      <c r="B59" s="73">
        <v>9</v>
      </c>
      <c r="C59" s="73" t="s">
        <v>37</v>
      </c>
      <c r="D59" s="73" t="s">
        <v>38</v>
      </c>
      <c r="E59" s="74" t="s">
        <v>43</v>
      </c>
      <c r="F59" s="74" t="s">
        <v>19</v>
      </c>
      <c r="G59" s="72" t="s">
        <v>88</v>
      </c>
      <c r="H59" s="73" t="s">
        <v>89</v>
      </c>
      <c r="I59" s="73" t="s">
        <v>90</v>
      </c>
      <c r="J59" s="73"/>
      <c r="K59" s="65">
        <v>1474.72</v>
      </c>
      <c r="L59" s="67" t="s">
        <v>42</v>
      </c>
    </row>
    <row r="60" spans="1:12" s="70" customFormat="1" ht="13" thickBot="1" x14ac:dyDescent="0.3">
      <c r="A60" s="72">
        <v>2022</v>
      </c>
      <c r="B60" s="73">
        <v>9</v>
      </c>
      <c r="C60" s="73" t="s">
        <v>37</v>
      </c>
      <c r="D60" s="73" t="s">
        <v>38</v>
      </c>
      <c r="E60" s="74" t="s">
        <v>54</v>
      </c>
      <c r="F60" s="74" t="s">
        <v>21</v>
      </c>
      <c r="G60" s="72" t="s">
        <v>91</v>
      </c>
      <c r="H60" s="73" t="s">
        <v>92</v>
      </c>
      <c r="I60" s="73" t="s">
        <v>93</v>
      </c>
      <c r="J60" s="73"/>
      <c r="K60" s="65">
        <v>112.86</v>
      </c>
      <c r="L60" s="67" t="s">
        <v>42</v>
      </c>
    </row>
    <row r="61" spans="1:12" s="70" customFormat="1" ht="13" thickBot="1" x14ac:dyDescent="0.3">
      <c r="A61" s="72">
        <v>2022</v>
      </c>
      <c r="B61" s="73">
        <v>9</v>
      </c>
      <c r="C61" s="73" t="s">
        <v>37</v>
      </c>
      <c r="D61" s="73" t="s">
        <v>38</v>
      </c>
      <c r="E61" s="74" t="s">
        <v>64</v>
      </c>
      <c r="F61" s="74" t="s">
        <v>12</v>
      </c>
      <c r="G61" s="72" t="s">
        <v>91</v>
      </c>
      <c r="H61" s="73" t="s">
        <v>92</v>
      </c>
      <c r="I61" s="73" t="s">
        <v>93</v>
      </c>
      <c r="J61" s="73"/>
      <c r="K61" s="65">
        <v>528.41999999999996</v>
      </c>
      <c r="L61" s="67" t="s">
        <v>42</v>
      </c>
    </row>
    <row r="62" spans="1:12" s="70" customFormat="1" ht="13" thickBot="1" x14ac:dyDescent="0.3">
      <c r="A62" s="72">
        <v>2022</v>
      </c>
      <c r="B62" s="73">
        <v>9</v>
      </c>
      <c r="C62" s="73" t="s">
        <v>37</v>
      </c>
      <c r="D62" s="73" t="s">
        <v>38</v>
      </c>
      <c r="E62" s="74" t="s">
        <v>74</v>
      </c>
      <c r="F62" s="74" t="s">
        <v>10</v>
      </c>
      <c r="G62" s="72" t="s">
        <v>94</v>
      </c>
      <c r="H62" s="73" t="s">
        <v>95</v>
      </c>
      <c r="I62" s="73" t="s">
        <v>96</v>
      </c>
      <c r="J62" s="73" t="s">
        <v>97</v>
      </c>
      <c r="K62" s="65">
        <v>544.02</v>
      </c>
      <c r="L62" s="67" t="s">
        <v>42</v>
      </c>
    </row>
    <row r="63" spans="1:12" s="70" customFormat="1" ht="13" thickBot="1" x14ac:dyDescent="0.3">
      <c r="A63" s="72">
        <v>2022</v>
      </c>
      <c r="B63" s="73">
        <v>9</v>
      </c>
      <c r="C63" s="73" t="s">
        <v>37</v>
      </c>
      <c r="D63" s="73" t="s">
        <v>38</v>
      </c>
      <c r="E63" s="74" t="s">
        <v>43</v>
      </c>
      <c r="F63" s="74" t="s">
        <v>19</v>
      </c>
      <c r="G63" s="72" t="s">
        <v>94</v>
      </c>
      <c r="H63" s="73" t="s">
        <v>98</v>
      </c>
      <c r="I63" s="73" t="s">
        <v>99</v>
      </c>
      <c r="J63" s="73"/>
      <c r="K63" s="65">
        <v>1715.12</v>
      </c>
      <c r="L63" s="67" t="s">
        <v>42</v>
      </c>
    </row>
    <row r="64" spans="1:12" s="70" customFormat="1" ht="13" thickBot="1" x14ac:dyDescent="0.3">
      <c r="A64" s="72">
        <v>2022</v>
      </c>
      <c r="B64" s="73">
        <v>9</v>
      </c>
      <c r="C64" s="73" t="s">
        <v>37</v>
      </c>
      <c r="D64" s="73" t="s">
        <v>38</v>
      </c>
      <c r="E64" s="69" t="s">
        <v>62</v>
      </c>
      <c r="F64" s="69" t="s">
        <v>7</v>
      </c>
      <c r="G64" s="72" t="s">
        <v>91</v>
      </c>
      <c r="H64" s="73" t="s">
        <v>92</v>
      </c>
      <c r="I64" s="73" t="s">
        <v>93</v>
      </c>
      <c r="J64" s="73"/>
      <c r="K64" s="65">
        <v>46.62</v>
      </c>
      <c r="L64" s="67" t="s">
        <v>42</v>
      </c>
    </row>
    <row r="65" spans="1:12" s="70" customFormat="1" ht="13" thickBot="1" x14ac:dyDescent="0.3">
      <c r="A65" s="72">
        <v>2022</v>
      </c>
      <c r="B65" s="73">
        <v>9</v>
      </c>
      <c r="C65" s="73" t="s">
        <v>37</v>
      </c>
      <c r="D65" s="73" t="s">
        <v>38</v>
      </c>
      <c r="E65" s="74" t="s">
        <v>50</v>
      </c>
      <c r="F65" s="74" t="s">
        <v>6</v>
      </c>
      <c r="G65" s="72" t="s">
        <v>91</v>
      </c>
      <c r="H65" s="73" t="s">
        <v>92</v>
      </c>
      <c r="I65" s="73" t="s">
        <v>93</v>
      </c>
      <c r="J65" s="73"/>
      <c r="K65" s="65">
        <v>255.16</v>
      </c>
      <c r="L65" s="67" t="s">
        <v>42</v>
      </c>
    </row>
    <row r="66" spans="1:12" s="70" customFormat="1" ht="13" thickBot="1" x14ac:dyDescent="0.3">
      <c r="A66" s="72">
        <v>2022</v>
      </c>
      <c r="B66" s="73">
        <v>9</v>
      </c>
      <c r="C66" s="73" t="s">
        <v>37</v>
      </c>
      <c r="D66" s="73" t="s">
        <v>38</v>
      </c>
      <c r="E66" s="74" t="s">
        <v>43</v>
      </c>
      <c r="F66" s="74" t="s">
        <v>19</v>
      </c>
      <c r="G66" s="72" t="s">
        <v>100</v>
      </c>
      <c r="H66" s="73" t="s">
        <v>101</v>
      </c>
      <c r="I66" s="73" t="s">
        <v>102</v>
      </c>
      <c r="J66" s="73"/>
      <c r="K66" s="65">
        <v>1426.64</v>
      </c>
      <c r="L66" s="67" t="s">
        <v>42</v>
      </c>
    </row>
    <row r="67" spans="1:12" s="70" customFormat="1" ht="13" thickBot="1" x14ac:dyDescent="0.3">
      <c r="A67" s="72">
        <v>2022</v>
      </c>
      <c r="B67" s="73">
        <v>9</v>
      </c>
      <c r="C67" s="73" t="s">
        <v>37</v>
      </c>
      <c r="D67" s="73" t="s">
        <v>38</v>
      </c>
      <c r="E67" s="74" t="s">
        <v>53</v>
      </c>
      <c r="F67" s="74" t="s">
        <v>5</v>
      </c>
      <c r="G67" s="72" t="s">
        <v>91</v>
      </c>
      <c r="H67" s="73" t="s">
        <v>92</v>
      </c>
      <c r="I67" s="73" t="s">
        <v>93</v>
      </c>
      <c r="J67" s="73"/>
      <c r="K67" s="65">
        <v>3.75</v>
      </c>
      <c r="L67" s="67" t="s">
        <v>42</v>
      </c>
    </row>
    <row r="68" spans="1:12" s="70" customFormat="1" ht="13" thickBot="1" x14ac:dyDescent="0.3">
      <c r="A68" s="72">
        <v>2022</v>
      </c>
      <c r="B68" s="73">
        <v>9</v>
      </c>
      <c r="C68" s="73" t="s">
        <v>37</v>
      </c>
      <c r="D68" s="73" t="s">
        <v>38</v>
      </c>
      <c r="E68" s="74" t="s">
        <v>77</v>
      </c>
      <c r="F68" s="74" t="s">
        <v>16</v>
      </c>
      <c r="G68" s="72" t="s">
        <v>103</v>
      </c>
      <c r="H68" s="73" t="s">
        <v>104</v>
      </c>
      <c r="I68" s="73" t="s">
        <v>105</v>
      </c>
      <c r="J68" s="73" t="s">
        <v>106</v>
      </c>
      <c r="K68" s="65">
        <v>23.59</v>
      </c>
      <c r="L68" s="67" t="s">
        <v>42</v>
      </c>
    </row>
    <row r="69" spans="1:12" s="70" customFormat="1" ht="13" thickBot="1" x14ac:dyDescent="0.3">
      <c r="A69" s="72">
        <v>2022</v>
      </c>
      <c r="B69" s="73">
        <v>9</v>
      </c>
      <c r="C69" s="73" t="s">
        <v>37</v>
      </c>
      <c r="D69" s="73" t="s">
        <v>38</v>
      </c>
      <c r="E69" s="74" t="s">
        <v>43</v>
      </c>
      <c r="F69" s="74" t="s">
        <v>19</v>
      </c>
      <c r="G69" s="72" t="s">
        <v>107</v>
      </c>
      <c r="H69" s="73" t="s">
        <v>108</v>
      </c>
      <c r="I69" s="73" t="s">
        <v>109</v>
      </c>
      <c r="J69" s="73"/>
      <c r="K69" s="65">
        <v>1426.64</v>
      </c>
      <c r="L69" s="67" t="s">
        <v>42</v>
      </c>
    </row>
    <row r="70" spans="1:12" s="70" customFormat="1" ht="13" thickBot="1" x14ac:dyDescent="0.3">
      <c r="A70" s="72">
        <v>2022</v>
      </c>
      <c r="B70" s="73">
        <v>9</v>
      </c>
      <c r="C70" s="73" t="s">
        <v>37</v>
      </c>
      <c r="D70" s="73" t="s">
        <v>38</v>
      </c>
      <c r="E70" s="74" t="s">
        <v>43</v>
      </c>
      <c r="F70" s="74" t="s">
        <v>19</v>
      </c>
      <c r="G70" s="72" t="s">
        <v>94</v>
      </c>
      <c r="H70" s="73" t="s">
        <v>110</v>
      </c>
      <c r="I70" s="73" t="s">
        <v>111</v>
      </c>
      <c r="J70" s="73"/>
      <c r="K70" s="65">
        <v>1426.64</v>
      </c>
      <c r="L70" s="67" t="s">
        <v>42</v>
      </c>
    </row>
    <row r="71" spans="1:12" s="70" customFormat="1" ht="13" thickBot="1" x14ac:dyDescent="0.3">
      <c r="A71" s="72">
        <v>2022</v>
      </c>
      <c r="B71" s="73">
        <v>9</v>
      </c>
      <c r="C71" s="73" t="s">
        <v>37</v>
      </c>
      <c r="D71" s="73" t="s">
        <v>38</v>
      </c>
      <c r="E71" s="74" t="s">
        <v>45</v>
      </c>
      <c r="F71" s="74" t="s">
        <v>9</v>
      </c>
      <c r="G71" s="72" t="s">
        <v>112</v>
      </c>
      <c r="H71" s="73" t="s">
        <v>41</v>
      </c>
      <c r="I71" s="73" t="s">
        <v>41</v>
      </c>
      <c r="J71" s="73"/>
      <c r="K71" s="65">
        <v>18362.07</v>
      </c>
      <c r="L71" s="67" t="s">
        <v>47</v>
      </c>
    </row>
    <row r="72" spans="1:12" s="70" customFormat="1" ht="13" thickBot="1" x14ac:dyDescent="0.3">
      <c r="A72" s="72">
        <v>2022</v>
      </c>
      <c r="B72" s="73">
        <v>9</v>
      </c>
      <c r="C72" s="73" t="s">
        <v>37</v>
      </c>
      <c r="D72" s="73" t="s">
        <v>38</v>
      </c>
      <c r="E72" s="74" t="s">
        <v>79</v>
      </c>
      <c r="F72" s="74" t="s">
        <v>13</v>
      </c>
      <c r="G72" s="72" t="s">
        <v>94</v>
      </c>
      <c r="H72" s="73" t="s">
        <v>113</v>
      </c>
      <c r="I72" s="73" t="s">
        <v>114</v>
      </c>
      <c r="J72" s="73"/>
      <c r="K72" s="65">
        <v>30</v>
      </c>
      <c r="L72" s="67" t="s">
        <v>42</v>
      </c>
    </row>
    <row r="73" spans="1:12" s="70" customFormat="1" ht="13" thickBot="1" x14ac:dyDescent="0.3">
      <c r="A73" s="72">
        <v>2022</v>
      </c>
      <c r="B73" s="73">
        <v>9</v>
      </c>
      <c r="C73" s="73" t="s">
        <v>37</v>
      </c>
      <c r="D73" s="73" t="s">
        <v>38</v>
      </c>
      <c r="E73" s="69" t="s">
        <v>48</v>
      </c>
      <c r="F73" s="69" t="s">
        <v>18</v>
      </c>
      <c r="G73" s="72" t="s">
        <v>115</v>
      </c>
      <c r="H73" s="73" t="s">
        <v>41</v>
      </c>
      <c r="I73" s="73"/>
      <c r="J73" s="73"/>
      <c r="K73" s="65">
        <v>21260.659999999993</v>
      </c>
      <c r="L73" s="67" t="s">
        <v>42</v>
      </c>
    </row>
    <row r="74" spans="1:12" s="70" customFormat="1" ht="13" thickBot="1" x14ac:dyDescent="0.3">
      <c r="A74" s="72">
        <v>2022</v>
      </c>
      <c r="B74" s="73">
        <v>9</v>
      </c>
      <c r="C74" s="73" t="s">
        <v>37</v>
      </c>
      <c r="D74" s="73" t="s">
        <v>38</v>
      </c>
      <c r="E74" s="74" t="s">
        <v>116</v>
      </c>
      <c r="F74" s="74" t="s">
        <v>117</v>
      </c>
      <c r="G74" s="72" t="s">
        <v>103</v>
      </c>
      <c r="H74" s="73" t="s">
        <v>118</v>
      </c>
      <c r="I74" s="73" t="s">
        <v>118</v>
      </c>
      <c r="J74" s="73" t="s">
        <v>119</v>
      </c>
      <c r="K74" s="65">
        <v>78.599999999999994</v>
      </c>
      <c r="L74" s="67" t="s">
        <v>42</v>
      </c>
    </row>
    <row r="75" spans="1:12" s="70" customFormat="1" ht="13" thickBot="1" x14ac:dyDescent="0.3">
      <c r="A75" s="72">
        <v>2022</v>
      </c>
      <c r="B75" s="73">
        <v>12</v>
      </c>
      <c r="C75" s="73" t="s">
        <v>37</v>
      </c>
      <c r="D75" s="73" t="s">
        <v>38</v>
      </c>
      <c r="E75" s="69" t="s">
        <v>62</v>
      </c>
      <c r="F75" s="69" t="s">
        <v>7</v>
      </c>
      <c r="G75" s="72" t="s">
        <v>120</v>
      </c>
      <c r="H75" s="73" t="s">
        <v>121</v>
      </c>
      <c r="I75" s="73" t="s">
        <v>121</v>
      </c>
      <c r="J75" s="73" t="s">
        <v>122</v>
      </c>
      <c r="K75" s="77">
        <f>375+188.05</f>
        <v>563.04999999999995</v>
      </c>
      <c r="L75" s="67" t="s">
        <v>42</v>
      </c>
    </row>
    <row r="76" spans="1:12" s="70" customFormat="1" ht="13" thickBot="1" x14ac:dyDescent="0.3">
      <c r="A76" s="72">
        <v>2022</v>
      </c>
      <c r="B76" s="73">
        <v>12</v>
      </c>
      <c r="C76" s="73" t="s">
        <v>37</v>
      </c>
      <c r="D76" s="73" t="s">
        <v>38</v>
      </c>
      <c r="E76" s="69" t="s">
        <v>62</v>
      </c>
      <c r="F76" s="69" t="s">
        <v>7</v>
      </c>
      <c r="G76" s="72" t="s">
        <v>123</v>
      </c>
      <c r="H76" s="73" t="s">
        <v>41</v>
      </c>
      <c r="I76" s="73" t="s">
        <v>41</v>
      </c>
      <c r="J76" s="73" t="s">
        <v>41</v>
      </c>
      <c r="K76" s="77">
        <v>35.229999999999997</v>
      </c>
      <c r="L76" s="67" t="s">
        <v>42</v>
      </c>
    </row>
    <row r="77" spans="1:12" s="70" customFormat="1" ht="13" thickBot="1" x14ac:dyDescent="0.3">
      <c r="A77" s="72">
        <v>2022</v>
      </c>
      <c r="B77" s="73">
        <v>12</v>
      </c>
      <c r="C77" s="73" t="s">
        <v>37</v>
      </c>
      <c r="D77" s="73" t="s">
        <v>38</v>
      </c>
      <c r="E77" s="69" t="s">
        <v>62</v>
      </c>
      <c r="F77" s="69" t="s">
        <v>7</v>
      </c>
      <c r="G77" s="72" t="s">
        <v>120</v>
      </c>
      <c r="H77" s="73" t="s">
        <v>121</v>
      </c>
      <c r="I77" s="73" t="s">
        <v>121</v>
      </c>
      <c r="J77" s="73" t="s">
        <v>122</v>
      </c>
      <c r="K77" s="77">
        <v>25.65</v>
      </c>
      <c r="L77" s="67" t="s">
        <v>42</v>
      </c>
    </row>
    <row r="78" spans="1:12" s="70" customFormat="1" ht="13" thickBot="1" x14ac:dyDescent="0.3">
      <c r="A78" s="72">
        <v>2022</v>
      </c>
      <c r="B78" s="73">
        <v>12</v>
      </c>
      <c r="C78" s="73" t="s">
        <v>37</v>
      </c>
      <c r="D78" s="73" t="s">
        <v>38</v>
      </c>
      <c r="E78" s="69" t="s">
        <v>62</v>
      </c>
      <c r="F78" s="69" t="s">
        <v>7</v>
      </c>
      <c r="G78" s="72" t="s">
        <v>124</v>
      </c>
      <c r="H78" s="73" t="s">
        <v>125</v>
      </c>
      <c r="I78" s="73" t="s">
        <v>125</v>
      </c>
      <c r="J78" s="73" t="s">
        <v>122</v>
      </c>
      <c r="K78" s="77">
        <v>9.52</v>
      </c>
      <c r="L78" s="67" t="s">
        <v>42</v>
      </c>
    </row>
    <row r="79" spans="1:12" s="70" customFormat="1" ht="13" thickBot="1" x14ac:dyDescent="0.3">
      <c r="A79" s="72">
        <v>2022</v>
      </c>
      <c r="B79" s="73">
        <v>10</v>
      </c>
      <c r="C79" s="73" t="s">
        <v>37</v>
      </c>
      <c r="D79" s="73" t="s">
        <v>38</v>
      </c>
      <c r="E79" s="74" t="s">
        <v>74</v>
      </c>
      <c r="F79" s="74" t="s">
        <v>10</v>
      </c>
      <c r="G79" s="72" t="s">
        <v>126</v>
      </c>
      <c r="H79" s="73" t="s">
        <v>41</v>
      </c>
      <c r="I79" s="73" t="s">
        <v>41</v>
      </c>
      <c r="J79" s="73" t="s">
        <v>41</v>
      </c>
      <c r="K79" s="65">
        <v>145.34</v>
      </c>
      <c r="L79" s="67" t="s">
        <v>42</v>
      </c>
    </row>
    <row r="80" spans="1:12" s="70" customFormat="1" ht="13" thickBot="1" x14ac:dyDescent="0.3">
      <c r="A80" s="72">
        <v>2022</v>
      </c>
      <c r="B80" s="73">
        <v>12</v>
      </c>
      <c r="C80" s="73" t="s">
        <v>37</v>
      </c>
      <c r="D80" s="73" t="s">
        <v>38</v>
      </c>
      <c r="E80" s="74" t="s">
        <v>79</v>
      </c>
      <c r="F80" s="74" t="s">
        <v>13</v>
      </c>
      <c r="G80" s="72" t="s">
        <v>123</v>
      </c>
      <c r="H80" s="73" t="s">
        <v>41</v>
      </c>
      <c r="I80" s="73" t="s">
        <v>41</v>
      </c>
      <c r="J80" s="73" t="s">
        <v>41</v>
      </c>
      <c r="K80" s="77">
        <v>20</v>
      </c>
      <c r="L80" s="67" t="s">
        <v>42</v>
      </c>
    </row>
    <row r="81" spans="1:12" s="70" customFormat="1" ht="13" thickBot="1" x14ac:dyDescent="0.3">
      <c r="A81" s="72">
        <v>2022</v>
      </c>
      <c r="B81" s="73">
        <v>12</v>
      </c>
      <c r="C81" s="73" t="s">
        <v>37</v>
      </c>
      <c r="D81" s="73" t="s">
        <v>38</v>
      </c>
      <c r="E81" s="75" t="s">
        <v>127</v>
      </c>
      <c r="F81" s="74" t="s">
        <v>21</v>
      </c>
      <c r="G81" s="72" t="s">
        <v>124</v>
      </c>
      <c r="H81" s="73" t="s">
        <v>125</v>
      </c>
      <c r="I81" s="73" t="s">
        <v>125</v>
      </c>
      <c r="J81" s="73" t="s">
        <v>122</v>
      </c>
      <c r="K81" s="77">
        <v>115.47</v>
      </c>
      <c r="L81" s="67" t="s">
        <v>42</v>
      </c>
    </row>
    <row r="82" spans="1:12" s="70" customFormat="1" ht="13" thickBot="1" x14ac:dyDescent="0.3">
      <c r="A82" s="72">
        <v>2022</v>
      </c>
      <c r="B82" s="73">
        <v>12</v>
      </c>
      <c r="C82" s="73" t="s">
        <v>37</v>
      </c>
      <c r="D82" s="73" t="s">
        <v>38</v>
      </c>
      <c r="E82" s="74" t="s">
        <v>54</v>
      </c>
      <c r="F82" s="74" t="s">
        <v>21</v>
      </c>
      <c r="G82" s="72" t="s">
        <v>123</v>
      </c>
      <c r="H82" s="73" t="s">
        <v>41</v>
      </c>
      <c r="I82" s="73" t="s">
        <v>41</v>
      </c>
      <c r="J82" s="73" t="s">
        <v>41</v>
      </c>
      <c r="K82" s="77">
        <v>168.87</v>
      </c>
      <c r="L82" s="67" t="s">
        <v>42</v>
      </c>
    </row>
    <row r="83" spans="1:12" s="70" customFormat="1" ht="13" thickBot="1" x14ac:dyDescent="0.3">
      <c r="A83" s="72">
        <v>2022</v>
      </c>
      <c r="B83" s="73">
        <v>12</v>
      </c>
      <c r="C83" s="73" t="s">
        <v>37</v>
      </c>
      <c r="D83" s="73" t="s">
        <v>38</v>
      </c>
      <c r="E83" s="74" t="s">
        <v>54</v>
      </c>
      <c r="F83" s="74" t="s">
        <v>21</v>
      </c>
      <c r="G83" s="72" t="s">
        <v>124</v>
      </c>
      <c r="H83" s="73" t="s">
        <v>128</v>
      </c>
      <c r="I83" s="73" t="s">
        <v>128</v>
      </c>
      <c r="J83" s="73" t="s">
        <v>129</v>
      </c>
      <c r="K83" s="77">
        <v>12</v>
      </c>
      <c r="L83" s="67" t="s">
        <v>42</v>
      </c>
    </row>
    <row r="84" spans="1:12" s="70" customFormat="1" ht="13" thickBot="1" x14ac:dyDescent="0.3">
      <c r="A84" s="72">
        <v>2022</v>
      </c>
      <c r="B84" s="73">
        <v>12</v>
      </c>
      <c r="C84" s="73" t="s">
        <v>37</v>
      </c>
      <c r="D84" s="73" t="s">
        <v>38</v>
      </c>
      <c r="E84" s="74" t="s">
        <v>54</v>
      </c>
      <c r="F84" s="74" t="s">
        <v>21</v>
      </c>
      <c r="G84" s="72" t="s">
        <v>124</v>
      </c>
      <c r="H84" s="73" t="s">
        <v>125</v>
      </c>
      <c r="I84" s="73" t="s">
        <v>125</v>
      </c>
      <c r="J84" s="73" t="s">
        <v>122</v>
      </c>
      <c r="K84" s="77">
        <v>24.01</v>
      </c>
      <c r="L84" s="67" t="s">
        <v>42</v>
      </c>
    </row>
    <row r="85" spans="1:12" s="70" customFormat="1" ht="13" thickBot="1" x14ac:dyDescent="0.3">
      <c r="A85" s="72">
        <v>2022</v>
      </c>
      <c r="B85" s="73">
        <v>12</v>
      </c>
      <c r="C85" s="73" t="s">
        <v>37</v>
      </c>
      <c r="D85" s="73" t="s">
        <v>38</v>
      </c>
      <c r="E85" s="74" t="s">
        <v>54</v>
      </c>
      <c r="F85" s="74" t="s">
        <v>21</v>
      </c>
      <c r="G85" s="72" t="s">
        <v>124</v>
      </c>
      <c r="H85" s="73" t="s">
        <v>125</v>
      </c>
      <c r="I85" s="73" t="s">
        <v>125</v>
      </c>
      <c r="J85" s="73" t="s">
        <v>122</v>
      </c>
      <c r="K85" s="77">
        <v>60.8</v>
      </c>
      <c r="L85" s="67" t="s">
        <v>42</v>
      </c>
    </row>
    <row r="86" spans="1:12" s="70" customFormat="1" ht="13" thickBot="1" x14ac:dyDescent="0.3">
      <c r="A86" s="72">
        <v>2022</v>
      </c>
      <c r="B86" s="73">
        <v>12</v>
      </c>
      <c r="C86" s="73" t="s">
        <v>37</v>
      </c>
      <c r="D86" s="73" t="s">
        <v>38</v>
      </c>
      <c r="E86" s="74" t="s">
        <v>64</v>
      </c>
      <c r="F86" s="74" t="s">
        <v>12</v>
      </c>
      <c r="G86" s="72" t="s">
        <v>120</v>
      </c>
      <c r="H86" s="73" t="s">
        <v>121</v>
      </c>
      <c r="I86" s="73" t="s">
        <v>121</v>
      </c>
      <c r="J86" s="73" t="s">
        <v>122</v>
      </c>
      <c r="K86" s="77">
        <v>621</v>
      </c>
      <c r="L86" s="67" t="s">
        <v>42</v>
      </c>
    </row>
    <row r="87" spans="1:12" s="70" customFormat="1" ht="13" thickBot="1" x14ac:dyDescent="0.3">
      <c r="A87" s="72">
        <v>2022</v>
      </c>
      <c r="B87" s="73">
        <v>12</v>
      </c>
      <c r="C87" s="73" t="s">
        <v>37</v>
      </c>
      <c r="D87" s="73" t="s">
        <v>38</v>
      </c>
      <c r="E87" s="74" t="s">
        <v>64</v>
      </c>
      <c r="F87" s="74" t="s">
        <v>12</v>
      </c>
      <c r="G87" s="72" t="s">
        <v>120</v>
      </c>
      <c r="H87" s="73" t="s">
        <v>121</v>
      </c>
      <c r="I87" s="73" t="s">
        <v>121</v>
      </c>
      <c r="J87" s="73" t="s">
        <v>122</v>
      </c>
      <c r="K87" s="77">
        <v>172.26</v>
      </c>
      <c r="L87" s="67" t="s">
        <v>42</v>
      </c>
    </row>
    <row r="88" spans="1:12" s="70" customFormat="1" ht="13" thickBot="1" x14ac:dyDescent="0.3">
      <c r="A88" s="72">
        <v>2022</v>
      </c>
      <c r="B88" s="73">
        <v>12</v>
      </c>
      <c r="C88" s="73" t="s">
        <v>37</v>
      </c>
      <c r="D88" s="73" t="s">
        <v>38</v>
      </c>
      <c r="E88" s="74" t="s">
        <v>64</v>
      </c>
      <c r="F88" s="74" t="s">
        <v>12</v>
      </c>
      <c r="G88" s="72" t="s">
        <v>123</v>
      </c>
      <c r="H88" s="73" t="s">
        <v>41</v>
      </c>
      <c r="I88" s="73" t="s">
        <v>41</v>
      </c>
      <c r="J88" s="73" t="s">
        <v>41</v>
      </c>
      <c r="K88" s="77">
        <v>774.54</v>
      </c>
      <c r="L88" s="67" t="s">
        <v>42</v>
      </c>
    </row>
    <row r="89" spans="1:12" s="70" customFormat="1" ht="13" thickBot="1" x14ac:dyDescent="0.3">
      <c r="A89" s="72">
        <v>2022</v>
      </c>
      <c r="B89" s="73">
        <v>12</v>
      </c>
      <c r="C89" s="73" t="s">
        <v>37</v>
      </c>
      <c r="D89" s="73" t="s">
        <v>38</v>
      </c>
      <c r="E89" s="69" t="s">
        <v>39</v>
      </c>
      <c r="F89" s="69" t="s">
        <v>20</v>
      </c>
      <c r="G89" s="72" t="s">
        <v>130</v>
      </c>
      <c r="H89" s="73" t="s">
        <v>41</v>
      </c>
      <c r="I89" s="73" t="s">
        <v>41</v>
      </c>
      <c r="J89" s="73" t="s">
        <v>41</v>
      </c>
      <c r="K89" s="77">
        <v>5.68</v>
      </c>
      <c r="L89" s="67" t="s">
        <v>42</v>
      </c>
    </row>
    <row r="90" spans="1:12" s="70" customFormat="1" ht="13" thickBot="1" x14ac:dyDescent="0.3">
      <c r="A90" s="72">
        <v>2022</v>
      </c>
      <c r="B90" s="73">
        <v>10</v>
      </c>
      <c r="C90" s="73" t="s">
        <v>37</v>
      </c>
      <c r="D90" s="73" t="s">
        <v>38</v>
      </c>
      <c r="E90" s="74" t="s">
        <v>116</v>
      </c>
      <c r="F90" s="74" t="s">
        <v>117</v>
      </c>
      <c r="G90" s="72" t="s">
        <v>126</v>
      </c>
      <c r="H90" s="73" t="s">
        <v>41</v>
      </c>
      <c r="I90" s="73" t="s">
        <v>41</v>
      </c>
      <c r="J90" s="73" t="s">
        <v>131</v>
      </c>
      <c r="K90" s="65">
        <v>9327.5</v>
      </c>
      <c r="L90" s="67" t="s">
        <v>82</v>
      </c>
    </row>
    <row r="91" spans="1:12" s="70" customFormat="1" ht="13" thickBot="1" x14ac:dyDescent="0.3">
      <c r="A91" s="72">
        <v>2022</v>
      </c>
      <c r="B91" s="73">
        <v>10</v>
      </c>
      <c r="C91" s="73" t="s">
        <v>37</v>
      </c>
      <c r="D91" s="73" t="s">
        <v>38</v>
      </c>
      <c r="E91" s="74" t="s">
        <v>116</v>
      </c>
      <c r="F91" s="74" t="s">
        <v>117</v>
      </c>
      <c r="G91" s="72" t="s">
        <v>126</v>
      </c>
      <c r="H91" s="73" t="s">
        <v>41</v>
      </c>
      <c r="I91" s="73" t="s">
        <v>41</v>
      </c>
      <c r="J91" s="73" t="s">
        <v>131</v>
      </c>
      <c r="K91" s="65">
        <v>3207.5</v>
      </c>
      <c r="L91" s="67" t="s">
        <v>82</v>
      </c>
    </row>
    <row r="92" spans="1:12" s="70" customFormat="1" ht="13" thickBot="1" x14ac:dyDescent="0.3">
      <c r="A92" s="72">
        <v>2022</v>
      </c>
      <c r="B92" s="73">
        <v>11</v>
      </c>
      <c r="C92" s="73" t="s">
        <v>37</v>
      </c>
      <c r="D92" s="73" t="s">
        <v>38</v>
      </c>
      <c r="E92" s="74" t="s">
        <v>43</v>
      </c>
      <c r="F92" s="74" t="s">
        <v>19</v>
      </c>
      <c r="G92" s="72" t="s">
        <v>132</v>
      </c>
      <c r="H92" s="73" t="s">
        <v>41</v>
      </c>
      <c r="I92" s="73" t="s">
        <v>41</v>
      </c>
      <c r="J92" s="73" t="s">
        <v>41</v>
      </c>
      <c r="K92" s="65">
        <v>1667.04</v>
      </c>
      <c r="L92" s="67" t="s">
        <v>42</v>
      </c>
    </row>
    <row r="93" spans="1:12" s="70" customFormat="1" ht="13" thickBot="1" x14ac:dyDescent="0.3">
      <c r="A93" s="72">
        <v>2022</v>
      </c>
      <c r="B93" s="73">
        <v>10</v>
      </c>
      <c r="C93" s="73" t="s">
        <v>37</v>
      </c>
      <c r="D93" s="73" t="s">
        <v>38</v>
      </c>
      <c r="E93" s="74" t="s">
        <v>43</v>
      </c>
      <c r="F93" s="74" t="s">
        <v>19</v>
      </c>
      <c r="G93" s="72" t="s">
        <v>126</v>
      </c>
      <c r="H93" s="73" t="s">
        <v>41</v>
      </c>
      <c r="I93" s="73" t="s">
        <v>41</v>
      </c>
      <c r="J93" s="73" t="s">
        <v>41</v>
      </c>
      <c r="K93" s="65">
        <v>6043.12</v>
      </c>
      <c r="L93" s="67" t="s">
        <v>42</v>
      </c>
    </row>
    <row r="94" spans="1:12" s="70" customFormat="1" ht="13" thickBot="1" x14ac:dyDescent="0.3">
      <c r="A94" s="72">
        <v>2022</v>
      </c>
      <c r="B94" s="73">
        <v>12</v>
      </c>
      <c r="C94" s="73" t="s">
        <v>37</v>
      </c>
      <c r="D94" s="73" t="s">
        <v>38</v>
      </c>
      <c r="E94" s="74" t="s">
        <v>50</v>
      </c>
      <c r="F94" s="74" t="s">
        <v>6</v>
      </c>
      <c r="G94" s="72" t="s">
        <v>123</v>
      </c>
      <c r="H94" s="73" t="s">
        <v>41</v>
      </c>
      <c r="I94" s="73" t="s">
        <v>41</v>
      </c>
      <c r="J94" s="73" t="s">
        <v>41</v>
      </c>
      <c r="K94" s="77">
        <v>1042.5999999999999</v>
      </c>
      <c r="L94" s="67" t="s">
        <v>42</v>
      </c>
    </row>
    <row r="95" spans="1:12" s="70" customFormat="1" ht="13" thickBot="1" x14ac:dyDescent="0.3">
      <c r="A95" s="72">
        <v>2022</v>
      </c>
      <c r="B95" s="73">
        <v>12</v>
      </c>
      <c r="C95" s="73" t="s">
        <v>37</v>
      </c>
      <c r="D95" s="73" t="s">
        <v>38</v>
      </c>
      <c r="E95" s="74" t="s">
        <v>53</v>
      </c>
      <c r="F95" s="74" t="s">
        <v>5</v>
      </c>
      <c r="G95" s="72" t="s">
        <v>123</v>
      </c>
      <c r="H95" s="73" t="s">
        <v>41</v>
      </c>
      <c r="I95" s="73" t="s">
        <v>41</v>
      </c>
      <c r="J95" s="73" t="s">
        <v>41</v>
      </c>
      <c r="K95" s="77">
        <v>5</v>
      </c>
      <c r="L95" s="67" t="s">
        <v>42</v>
      </c>
    </row>
    <row r="96" spans="1:12" s="70" customFormat="1" ht="13" thickBot="1" x14ac:dyDescent="0.3">
      <c r="A96" s="72">
        <v>2022</v>
      </c>
      <c r="B96" s="73">
        <v>12</v>
      </c>
      <c r="C96" s="73" t="s">
        <v>37</v>
      </c>
      <c r="D96" s="73" t="s">
        <v>38</v>
      </c>
      <c r="E96" s="69" t="s">
        <v>48</v>
      </c>
      <c r="F96" s="69" t="s">
        <v>18</v>
      </c>
      <c r="G96" s="72" t="s">
        <v>123</v>
      </c>
      <c r="H96" s="73" t="s">
        <v>41</v>
      </c>
      <c r="I96" s="73" t="s">
        <v>41</v>
      </c>
      <c r="J96" s="73" t="s">
        <v>41</v>
      </c>
      <c r="K96" s="77">
        <v>54.75</v>
      </c>
      <c r="L96" s="67" t="s">
        <v>42</v>
      </c>
    </row>
    <row r="97" spans="1:12" s="70" customFormat="1" ht="13" thickBot="1" x14ac:dyDescent="0.3">
      <c r="A97" s="72">
        <v>2022</v>
      </c>
      <c r="B97" s="73">
        <v>10</v>
      </c>
      <c r="C97" s="73" t="s">
        <v>37</v>
      </c>
      <c r="D97" s="73" t="s">
        <v>38</v>
      </c>
      <c r="E97" s="69" t="s">
        <v>48</v>
      </c>
      <c r="F97" s="69" t="s">
        <v>18</v>
      </c>
      <c r="G97" s="72" t="s">
        <v>126</v>
      </c>
      <c r="H97" s="73" t="s">
        <v>41</v>
      </c>
      <c r="I97" s="73" t="s">
        <v>41</v>
      </c>
      <c r="J97" s="73" t="s">
        <v>41</v>
      </c>
      <c r="K97" s="65">
        <v>243.02</v>
      </c>
      <c r="L97" s="67" t="s">
        <v>42</v>
      </c>
    </row>
    <row r="98" spans="1:12" s="70" customFormat="1" ht="13" thickBot="1" x14ac:dyDescent="0.3">
      <c r="A98" s="72">
        <v>2022</v>
      </c>
      <c r="B98" s="73">
        <v>11</v>
      </c>
      <c r="C98" s="73" t="s">
        <v>37</v>
      </c>
      <c r="D98" s="73" t="s">
        <v>38</v>
      </c>
      <c r="E98" s="69" t="s">
        <v>48</v>
      </c>
      <c r="F98" s="69" t="s">
        <v>18</v>
      </c>
      <c r="G98" s="72" t="s">
        <v>132</v>
      </c>
      <c r="H98" s="73" t="s">
        <v>41</v>
      </c>
      <c r="I98" s="73" t="s">
        <v>41</v>
      </c>
      <c r="J98" s="73" t="s">
        <v>41</v>
      </c>
      <c r="K98" s="65">
        <v>7.41</v>
      </c>
      <c r="L98" s="67" t="s">
        <v>42</v>
      </c>
    </row>
    <row r="99" spans="1:12" s="70" customFormat="1" ht="13" thickBot="1" x14ac:dyDescent="0.3">
      <c r="A99" s="72">
        <v>2022</v>
      </c>
      <c r="B99" s="73">
        <v>11</v>
      </c>
      <c r="C99" s="73" t="s">
        <v>37</v>
      </c>
      <c r="D99" s="73" t="s">
        <v>38</v>
      </c>
      <c r="E99" s="69" t="s">
        <v>48</v>
      </c>
      <c r="F99" s="69" t="s">
        <v>18</v>
      </c>
      <c r="G99" s="72" t="s">
        <v>132</v>
      </c>
      <c r="H99" s="73" t="s">
        <v>41</v>
      </c>
      <c r="I99" s="73" t="s">
        <v>41</v>
      </c>
      <c r="J99" s="73" t="s">
        <v>41</v>
      </c>
      <c r="K99" s="65">
        <v>1806.12</v>
      </c>
      <c r="L99" s="67" t="s">
        <v>42</v>
      </c>
    </row>
    <row r="100" spans="1:12" s="70" customFormat="1" ht="13" thickBot="1" x14ac:dyDescent="0.3">
      <c r="A100" s="72">
        <v>2022</v>
      </c>
      <c r="B100" s="73">
        <v>10</v>
      </c>
      <c r="C100" s="73" t="s">
        <v>37</v>
      </c>
      <c r="D100" s="73" t="s">
        <v>38</v>
      </c>
      <c r="E100" s="69" t="s">
        <v>48</v>
      </c>
      <c r="F100" s="69" t="s">
        <v>18</v>
      </c>
      <c r="G100" s="72" t="s">
        <v>126</v>
      </c>
      <c r="H100" s="73" t="s">
        <v>41</v>
      </c>
      <c r="I100" s="73" t="s">
        <v>41</v>
      </c>
      <c r="J100" s="73" t="s">
        <v>41</v>
      </c>
      <c r="K100" s="65">
        <v>1378.54</v>
      </c>
      <c r="L100" s="67" t="s">
        <v>42</v>
      </c>
    </row>
    <row r="101" spans="1:12" s="70" customFormat="1" ht="13" thickBot="1" x14ac:dyDescent="0.3">
      <c r="A101" s="72">
        <v>2022</v>
      </c>
      <c r="B101" s="73">
        <v>10</v>
      </c>
      <c r="C101" s="73" t="s">
        <v>37</v>
      </c>
      <c r="D101" s="73" t="s">
        <v>38</v>
      </c>
      <c r="E101" s="69" t="s">
        <v>48</v>
      </c>
      <c r="F101" s="69" t="s">
        <v>18</v>
      </c>
      <c r="G101" s="72" t="s">
        <v>126</v>
      </c>
      <c r="H101" s="73" t="s">
        <v>41</v>
      </c>
      <c r="I101" s="73" t="s">
        <v>41</v>
      </c>
      <c r="J101" s="73" t="s">
        <v>41</v>
      </c>
      <c r="K101" s="65">
        <v>3412.64</v>
      </c>
      <c r="L101" s="67" t="s">
        <v>42</v>
      </c>
    </row>
    <row r="102" spans="1:12" s="70" customFormat="1" ht="13" thickBot="1" x14ac:dyDescent="0.3">
      <c r="A102" s="72">
        <v>2022</v>
      </c>
      <c r="B102" s="73">
        <v>12</v>
      </c>
      <c r="C102" s="73" t="s">
        <v>37</v>
      </c>
      <c r="D102" s="73" t="s">
        <v>38</v>
      </c>
      <c r="E102" s="69" t="s">
        <v>48</v>
      </c>
      <c r="F102" s="69" t="s">
        <v>18</v>
      </c>
      <c r="G102" s="72" t="s">
        <v>123</v>
      </c>
      <c r="H102" s="73" t="s">
        <v>41</v>
      </c>
      <c r="I102" s="73" t="s">
        <v>41</v>
      </c>
      <c r="J102" s="73" t="s">
        <v>41</v>
      </c>
      <c r="K102" s="77">
        <v>281.83</v>
      </c>
      <c r="L102" s="67" t="s">
        <v>42</v>
      </c>
    </row>
    <row r="103" spans="1:12" s="70" customFormat="1" ht="13" thickBot="1" x14ac:dyDescent="0.3">
      <c r="A103" s="72">
        <v>2022</v>
      </c>
      <c r="B103" s="73">
        <v>12</v>
      </c>
      <c r="C103" s="73" t="s">
        <v>37</v>
      </c>
      <c r="D103" s="73" t="s">
        <v>38</v>
      </c>
      <c r="E103" s="69" t="s">
        <v>48</v>
      </c>
      <c r="F103" s="69" t="s">
        <v>18</v>
      </c>
      <c r="G103" s="72" t="s">
        <v>123</v>
      </c>
      <c r="H103" s="73" t="s">
        <v>41</v>
      </c>
      <c r="I103" s="73" t="s">
        <v>41</v>
      </c>
      <c r="J103" s="73" t="s">
        <v>41</v>
      </c>
      <c r="K103" s="77">
        <v>13</v>
      </c>
      <c r="L103" s="67" t="s">
        <v>42</v>
      </c>
    </row>
    <row r="104" spans="1:12" s="70" customFormat="1" ht="13" thickBot="1" x14ac:dyDescent="0.3">
      <c r="A104" s="72">
        <v>2022</v>
      </c>
      <c r="B104" s="73">
        <v>10</v>
      </c>
      <c r="C104" s="73" t="s">
        <v>37</v>
      </c>
      <c r="D104" s="73" t="s">
        <v>38</v>
      </c>
      <c r="E104" s="69" t="s">
        <v>48</v>
      </c>
      <c r="F104" s="69" t="s">
        <v>18</v>
      </c>
      <c r="G104" s="72" t="s">
        <v>126</v>
      </c>
      <c r="H104" s="73" t="s">
        <v>41</v>
      </c>
      <c r="I104" s="73" t="s">
        <v>41</v>
      </c>
      <c r="J104" s="73" t="s">
        <v>41</v>
      </c>
      <c r="K104" s="65">
        <v>76.25</v>
      </c>
      <c r="L104" s="67" t="s">
        <v>42</v>
      </c>
    </row>
    <row r="105" spans="1:12" s="70" customFormat="1" ht="13" thickBot="1" x14ac:dyDescent="0.3">
      <c r="A105" s="72">
        <v>2022</v>
      </c>
      <c r="B105" s="73">
        <v>12</v>
      </c>
      <c r="C105" s="73" t="s">
        <v>37</v>
      </c>
      <c r="D105" s="73" t="s">
        <v>38</v>
      </c>
      <c r="E105" s="69" t="s">
        <v>48</v>
      </c>
      <c r="F105" s="69" t="s">
        <v>18</v>
      </c>
      <c r="G105" s="72" t="s">
        <v>123</v>
      </c>
      <c r="H105" s="73" t="s">
        <v>41</v>
      </c>
      <c r="I105" s="73" t="s">
        <v>41</v>
      </c>
      <c r="J105" s="73" t="s">
        <v>41</v>
      </c>
      <c r="K105" s="77">
        <v>1892.2</v>
      </c>
      <c r="L105" s="67" t="s">
        <v>42</v>
      </c>
    </row>
    <row r="106" spans="1:12" s="70" customFormat="1" ht="13" thickBot="1" x14ac:dyDescent="0.3">
      <c r="A106" s="72">
        <v>2022</v>
      </c>
      <c r="B106" s="73">
        <v>10</v>
      </c>
      <c r="C106" s="73" t="s">
        <v>37</v>
      </c>
      <c r="D106" s="73" t="s">
        <v>38</v>
      </c>
      <c r="E106" s="69" t="s">
        <v>48</v>
      </c>
      <c r="F106" s="69" t="s">
        <v>18</v>
      </c>
      <c r="G106" s="72" t="s">
        <v>126</v>
      </c>
      <c r="H106" s="73" t="s">
        <v>41</v>
      </c>
      <c r="I106" s="73" t="s">
        <v>41</v>
      </c>
      <c r="J106" s="73" t="s">
        <v>41</v>
      </c>
      <c r="K106" s="65">
        <v>422.47</v>
      </c>
      <c r="L106" s="67" t="s">
        <v>42</v>
      </c>
    </row>
    <row r="107" spans="1:12" s="70" customFormat="1" ht="13" thickBot="1" x14ac:dyDescent="0.3">
      <c r="A107" s="72">
        <v>2022</v>
      </c>
      <c r="B107" s="73">
        <v>12</v>
      </c>
      <c r="C107" s="73" t="s">
        <v>37</v>
      </c>
      <c r="D107" s="73" t="s">
        <v>38</v>
      </c>
      <c r="E107" s="69" t="s">
        <v>48</v>
      </c>
      <c r="F107" s="69" t="s">
        <v>18</v>
      </c>
      <c r="G107" s="72" t="s">
        <v>123</v>
      </c>
      <c r="H107" s="73" t="s">
        <v>41</v>
      </c>
      <c r="I107" s="73" t="s">
        <v>41</v>
      </c>
      <c r="J107" s="73" t="s">
        <v>41</v>
      </c>
      <c r="K107" s="77">
        <v>26.92</v>
      </c>
      <c r="L107" s="67" t="s">
        <v>42</v>
      </c>
    </row>
    <row r="108" spans="1:12" s="70" customFormat="1" ht="13" thickBot="1" x14ac:dyDescent="0.3">
      <c r="A108" s="72">
        <v>2022</v>
      </c>
      <c r="B108" s="73">
        <v>12</v>
      </c>
      <c r="C108" s="73" t="s">
        <v>37</v>
      </c>
      <c r="D108" s="73" t="s">
        <v>38</v>
      </c>
      <c r="E108" s="69" t="s">
        <v>48</v>
      </c>
      <c r="F108" s="69" t="s">
        <v>18</v>
      </c>
      <c r="G108" s="72" t="s">
        <v>123</v>
      </c>
      <c r="H108" s="73" t="s">
        <v>41</v>
      </c>
      <c r="I108" s="73" t="s">
        <v>41</v>
      </c>
      <c r="J108" s="73" t="s">
        <v>41</v>
      </c>
      <c r="K108" s="77">
        <v>433.91</v>
      </c>
      <c r="L108" s="67" t="s">
        <v>42</v>
      </c>
    </row>
    <row r="109" spans="1:12" s="70" customFormat="1" ht="13" thickBot="1" x14ac:dyDescent="0.3">
      <c r="A109" s="72">
        <v>2022</v>
      </c>
      <c r="B109" s="73">
        <v>12</v>
      </c>
      <c r="C109" s="73" t="s">
        <v>37</v>
      </c>
      <c r="D109" s="73" t="s">
        <v>38</v>
      </c>
      <c r="E109" s="69" t="s">
        <v>48</v>
      </c>
      <c r="F109" s="69" t="s">
        <v>18</v>
      </c>
      <c r="G109" s="72" t="s">
        <v>123</v>
      </c>
      <c r="H109" s="73" t="s">
        <v>41</v>
      </c>
      <c r="I109" s="73" t="s">
        <v>41</v>
      </c>
      <c r="J109" s="73" t="s">
        <v>41</v>
      </c>
      <c r="K109" s="77">
        <v>324.25</v>
      </c>
      <c r="L109" s="67" t="s">
        <v>42</v>
      </c>
    </row>
    <row r="110" spans="1:12" s="70" customFormat="1" ht="13" thickBot="1" x14ac:dyDescent="0.3">
      <c r="A110" s="72">
        <v>2022</v>
      </c>
      <c r="B110" s="73">
        <v>12</v>
      </c>
      <c r="C110" s="73" t="s">
        <v>37</v>
      </c>
      <c r="D110" s="73" t="s">
        <v>38</v>
      </c>
      <c r="E110" s="69" t="s">
        <v>48</v>
      </c>
      <c r="F110" s="69" t="s">
        <v>18</v>
      </c>
      <c r="G110" s="72" t="s">
        <v>123</v>
      </c>
      <c r="H110" s="73" t="s">
        <v>41</v>
      </c>
      <c r="I110" s="73" t="s">
        <v>41</v>
      </c>
      <c r="J110" s="73" t="s">
        <v>41</v>
      </c>
      <c r="K110" s="77">
        <v>51.8</v>
      </c>
      <c r="L110" s="67" t="s">
        <v>42</v>
      </c>
    </row>
    <row r="111" spans="1:12" s="70" customFormat="1" ht="13" thickBot="1" x14ac:dyDescent="0.3">
      <c r="A111" s="72">
        <v>2022</v>
      </c>
      <c r="B111" s="73">
        <v>10</v>
      </c>
      <c r="C111" s="73" t="s">
        <v>37</v>
      </c>
      <c r="D111" s="73" t="s">
        <v>38</v>
      </c>
      <c r="E111" s="69" t="s">
        <v>48</v>
      </c>
      <c r="F111" s="69" t="s">
        <v>18</v>
      </c>
      <c r="G111" s="72" t="s">
        <v>126</v>
      </c>
      <c r="H111" s="73" t="s">
        <v>41</v>
      </c>
      <c r="I111" s="73" t="s">
        <v>41</v>
      </c>
      <c r="J111" s="73" t="s">
        <v>41</v>
      </c>
      <c r="K111" s="65">
        <v>20.89</v>
      </c>
      <c r="L111" s="67" t="s">
        <v>42</v>
      </c>
    </row>
    <row r="112" spans="1:12" s="70" customFormat="1" ht="13" thickBot="1" x14ac:dyDescent="0.3">
      <c r="A112" s="72">
        <v>2022</v>
      </c>
      <c r="B112" s="73">
        <v>10</v>
      </c>
      <c r="C112" s="73" t="s">
        <v>37</v>
      </c>
      <c r="D112" s="73" t="s">
        <v>38</v>
      </c>
      <c r="E112" s="69" t="s">
        <v>48</v>
      </c>
      <c r="F112" s="69" t="s">
        <v>18</v>
      </c>
      <c r="G112" s="72" t="s">
        <v>126</v>
      </c>
      <c r="H112" s="73" t="s">
        <v>41</v>
      </c>
      <c r="I112" s="73" t="s">
        <v>41</v>
      </c>
      <c r="J112" s="73" t="s">
        <v>41</v>
      </c>
      <c r="K112" s="65">
        <v>92.93</v>
      </c>
      <c r="L112" s="67" t="s">
        <v>42</v>
      </c>
    </row>
    <row r="113" spans="1:12" s="70" customFormat="1" ht="13" thickBot="1" x14ac:dyDescent="0.3">
      <c r="A113" s="72">
        <v>2022</v>
      </c>
      <c r="B113" s="73">
        <v>12</v>
      </c>
      <c r="C113" s="73" t="s">
        <v>37</v>
      </c>
      <c r="D113" s="73" t="s">
        <v>38</v>
      </c>
      <c r="E113" s="69" t="s">
        <v>48</v>
      </c>
      <c r="F113" s="69" t="s">
        <v>18</v>
      </c>
      <c r="G113" s="72" t="s">
        <v>123</v>
      </c>
      <c r="H113" s="73" t="s">
        <v>41</v>
      </c>
      <c r="I113" s="73" t="s">
        <v>41</v>
      </c>
      <c r="J113" s="73" t="s">
        <v>41</v>
      </c>
      <c r="K113" s="77">
        <v>2515.27</v>
      </c>
      <c r="L113" s="67" t="s">
        <v>42</v>
      </c>
    </row>
    <row r="114" spans="1:12" s="70" customFormat="1" ht="13" thickBot="1" x14ac:dyDescent="0.3">
      <c r="A114" s="72">
        <v>2022</v>
      </c>
      <c r="B114" s="73">
        <v>12</v>
      </c>
      <c r="C114" s="73" t="s">
        <v>37</v>
      </c>
      <c r="D114" s="73" t="s">
        <v>38</v>
      </c>
      <c r="E114" s="69" t="s">
        <v>48</v>
      </c>
      <c r="F114" s="69" t="s">
        <v>18</v>
      </c>
      <c r="G114" s="72" t="s">
        <v>123</v>
      </c>
      <c r="H114" s="73" t="s">
        <v>41</v>
      </c>
      <c r="I114" s="73" t="s">
        <v>41</v>
      </c>
      <c r="J114" s="73" t="s">
        <v>41</v>
      </c>
      <c r="K114" s="77">
        <v>195.66</v>
      </c>
      <c r="L114" s="67" t="s">
        <v>42</v>
      </c>
    </row>
    <row r="115" spans="1:12" s="70" customFormat="1" ht="13" thickBot="1" x14ac:dyDescent="0.3">
      <c r="A115" s="72">
        <v>2022</v>
      </c>
      <c r="B115" s="73">
        <v>11</v>
      </c>
      <c r="C115" s="73" t="s">
        <v>37</v>
      </c>
      <c r="D115" s="73" t="s">
        <v>38</v>
      </c>
      <c r="E115" s="69" t="s">
        <v>48</v>
      </c>
      <c r="F115" s="69" t="s">
        <v>18</v>
      </c>
      <c r="G115" s="72" t="s">
        <v>132</v>
      </c>
      <c r="H115" s="73" t="s">
        <v>41</v>
      </c>
      <c r="I115" s="73" t="s">
        <v>41</v>
      </c>
      <c r="J115" s="73" t="s">
        <v>41</v>
      </c>
      <c r="K115" s="65">
        <v>176.77</v>
      </c>
      <c r="L115" s="67" t="s">
        <v>42</v>
      </c>
    </row>
    <row r="116" spans="1:12" s="70" customFormat="1" ht="13" thickBot="1" x14ac:dyDescent="0.3">
      <c r="A116" s="72">
        <v>2022</v>
      </c>
      <c r="B116" s="73">
        <v>10</v>
      </c>
      <c r="C116" s="73" t="s">
        <v>37</v>
      </c>
      <c r="D116" s="73" t="s">
        <v>38</v>
      </c>
      <c r="E116" s="69" t="s">
        <v>48</v>
      </c>
      <c r="F116" s="69" t="s">
        <v>18</v>
      </c>
      <c r="G116" s="72" t="s">
        <v>126</v>
      </c>
      <c r="H116" s="73" t="s">
        <v>41</v>
      </c>
      <c r="I116" s="73" t="s">
        <v>41</v>
      </c>
      <c r="J116" s="73" t="s">
        <v>41</v>
      </c>
      <c r="K116" s="65">
        <v>2715.62</v>
      </c>
      <c r="L116" s="67" t="s">
        <v>42</v>
      </c>
    </row>
    <row r="117" spans="1:12" s="70" customFormat="1" ht="13" thickBot="1" x14ac:dyDescent="0.3">
      <c r="A117" s="72">
        <v>2022</v>
      </c>
      <c r="B117" s="73">
        <v>12</v>
      </c>
      <c r="C117" s="73" t="s">
        <v>37</v>
      </c>
      <c r="D117" s="73" t="s">
        <v>38</v>
      </c>
      <c r="E117" s="69" t="s">
        <v>48</v>
      </c>
      <c r="F117" s="69" t="s">
        <v>18</v>
      </c>
      <c r="G117" s="72" t="s">
        <v>123</v>
      </c>
      <c r="H117" s="73" t="s">
        <v>41</v>
      </c>
      <c r="I117" s="73" t="s">
        <v>41</v>
      </c>
      <c r="J117" s="73" t="s">
        <v>41</v>
      </c>
      <c r="K117" s="77">
        <v>1172.56</v>
      </c>
      <c r="L117" s="67" t="s">
        <v>42</v>
      </c>
    </row>
    <row r="118" spans="1:12" s="70" customFormat="1" ht="13" thickBot="1" x14ac:dyDescent="0.3">
      <c r="A118" s="72">
        <v>2022</v>
      </c>
      <c r="B118" s="73">
        <v>12</v>
      </c>
      <c r="C118" s="73" t="s">
        <v>37</v>
      </c>
      <c r="D118" s="73" t="s">
        <v>38</v>
      </c>
      <c r="E118" s="69" t="s">
        <v>48</v>
      </c>
      <c r="F118" s="69" t="s">
        <v>18</v>
      </c>
      <c r="G118" s="72" t="s">
        <v>123</v>
      </c>
      <c r="H118" s="73" t="s">
        <v>41</v>
      </c>
      <c r="I118" s="73" t="s">
        <v>41</v>
      </c>
      <c r="J118" s="73" t="s">
        <v>41</v>
      </c>
      <c r="K118" s="77">
        <v>385.22</v>
      </c>
      <c r="L118" s="67" t="s">
        <v>42</v>
      </c>
    </row>
    <row r="119" spans="1:12" s="70" customFormat="1" ht="13" thickBot="1" x14ac:dyDescent="0.3">
      <c r="A119" s="72">
        <v>2022</v>
      </c>
      <c r="B119" s="73">
        <v>10</v>
      </c>
      <c r="C119" s="73" t="s">
        <v>37</v>
      </c>
      <c r="D119" s="73" t="s">
        <v>38</v>
      </c>
      <c r="E119" s="69" t="s">
        <v>48</v>
      </c>
      <c r="F119" s="69" t="s">
        <v>18</v>
      </c>
      <c r="G119" s="72" t="s">
        <v>126</v>
      </c>
      <c r="H119" s="73" t="s">
        <v>41</v>
      </c>
      <c r="I119" s="73" t="s">
        <v>41</v>
      </c>
      <c r="J119" s="73" t="s">
        <v>41</v>
      </c>
      <c r="K119" s="65">
        <v>161.5</v>
      </c>
      <c r="L119" s="67" t="s">
        <v>42</v>
      </c>
    </row>
    <row r="120" spans="1:12" s="70" customFormat="1" ht="13" thickBot="1" x14ac:dyDescent="0.3">
      <c r="A120" s="72">
        <v>2022</v>
      </c>
      <c r="B120" s="73">
        <v>10</v>
      </c>
      <c r="C120" s="73" t="s">
        <v>37</v>
      </c>
      <c r="D120" s="73" t="s">
        <v>38</v>
      </c>
      <c r="E120" s="69" t="s">
        <v>48</v>
      </c>
      <c r="F120" s="69" t="s">
        <v>18</v>
      </c>
      <c r="G120" s="72" t="s">
        <v>126</v>
      </c>
      <c r="H120" s="73" t="s">
        <v>41</v>
      </c>
      <c r="I120" s="73" t="s">
        <v>41</v>
      </c>
      <c r="J120" s="73" t="s">
        <v>41</v>
      </c>
      <c r="K120" s="65">
        <v>12.15</v>
      </c>
      <c r="L120" s="67" t="s">
        <v>42</v>
      </c>
    </row>
    <row r="121" spans="1:12" s="70" customFormat="1" ht="13" thickBot="1" x14ac:dyDescent="0.3">
      <c r="A121" s="72">
        <v>2022</v>
      </c>
      <c r="B121" s="73">
        <v>10</v>
      </c>
      <c r="C121" s="73" t="s">
        <v>37</v>
      </c>
      <c r="D121" s="73" t="s">
        <v>38</v>
      </c>
      <c r="E121" s="69" t="s">
        <v>48</v>
      </c>
      <c r="F121" s="69" t="s">
        <v>18</v>
      </c>
      <c r="G121" s="72" t="s">
        <v>126</v>
      </c>
      <c r="H121" s="73" t="s">
        <v>41</v>
      </c>
      <c r="I121" s="73" t="s">
        <v>41</v>
      </c>
      <c r="J121" s="73" t="s">
        <v>41</v>
      </c>
      <c r="K121" s="65">
        <v>128.09</v>
      </c>
      <c r="L121" s="67" t="s">
        <v>42</v>
      </c>
    </row>
    <row r="122" spans="1:12" s="70" customFormat="1" ht="13" thickBot="1" x14ac:dyDescent="0.3">
      <c r="A122" s="72">
        <v>2022</v>
      </c>
      <c r="B122" s="73">
        <v>10</v>
      </c>
      <c r="C122" s="73" t="s">
        <v>37</v>
      </c>
      <c r="D122" s="73" t="s">
        <v>38</v>
      </c>
      <c r="E122" s="69" t="s">
        <v>48</v>
      </c>
      <c r="F122" s="69" t="s">
        <v>18</v>
      </c>
      <c r="G122" s="72" t="s">
        <v>126</v>
      </c>
      <c r="H122" s="73" t="s">
        <v>41</v>
      </c>
      <c r="I122" s="73" t="s">
        <v>41</v>
      </c>
      <c r="J122" s="73" t="s">
        <v>41</v>
      </c>
      <c r="K122" s="65">
        <v>57.22</v>
      </c>
      <c r="L122" s="67" t="s">
        <v>42</v>
      </c>
    </row>
    <row r="123" spans="1:12" s="70" customFormat="1" ht="13" thickBot="1" x14ac:dyDescent="0.3">
      <c r="A123" s="72">
        <v>2022</v>
      </c>
      <c r="B123" s="73">
        <v>12</v>
      </c>
      <c r="C123" s="73" t="s">
        <v>37</v>
      </c>
      <c r="D123" s="73" t="s">
        <v>38</v>
      </c>
      <c r="E123" s="69" t="s">
        <v>48</v>
      </c>
      <c r="F123" s="69" t="s">
        <v>18</v>
      </c>
      <c r="G123" s="72" t="s">
        <v>123</v>
      </c>
      <c r="H123" s="73" t="s">
        <v>41</v>
      </c>
      <c r="I123" s="73" t="s">
        <v>41</v>
      </c>
      <c r="J123" s="73" t="s">
        <v>41</v>
      </c>
      <c r="K123" s="77">
        <v>304.17</v>
      </c>
      <c r="L123" s="67" t="s">
        <v>42</v>
      </c>
    </row>
    <row r="124" spans="1:12" s="70" customFormat="1" ht="13" thickBot="1" x14ac:dyDescent="0.3">
      <c r="A124" s="72">
        <v>2022</v>
      </c>
      <c r="B124" s="73">
        <v>10</v>
      </c>
      <c r="C124" s="73" t="s">
        <v>37</v>
      </c>
      <c r="D124" s="73" t="s">
        <v>38</v>
      </c>
      <c r="E124" s="69" t="s">
        <v>48</v>
      </c>
      <c r="F124" s="69" t="s">
        <v>18</v>
      </c>
      <c r="G124" s="72" t="s">
        <v>126</v>
      </c>
      <c r="H124" s="73" t="s">
        <v>41</v>
      </c>
      <c r="I124" s="73" t="s">
        <v>41</v>
      </c>
      <c r="J124" s="73" t="s">
        <v>41</v>
      </c>
      <c r="K124" s="65">
        <v>18.39</v>
      </c>
      <c r="L124" s="67" t="s">
        <v>42</v>
      </c>
    </row>
    <row r="125" spans="1:12" s="70" customFormat="1" ht="13" thickBot="1" x14ac:dyDescent="0.3">
      <c r="A125" s="72">
        <v>2022</v>
      </c>
      <c r="B125" s="73">
        <v>10</v>
      </c>
      <c r="C125" s="73" t="s">
        <v>37</v>
      </c>
      <c r="D125" s="73" t="s">
        <v>38</v>
      </c>
      <c r="E125" s="69" t="s">
        <v>48</v>
      </c>
      <c r="F125" s="69" t="s">
        <v>18</v>
      </c>
      <c r="G125" s="72" t="s">
        <v>126</v>
      </c>
      <c r="H125" s="73" t="s">
        <v>41</v>
      </c>
      <c r="I125" s="73" t="s">
        <v>41</v>
      </c>
      <c r="J125" s="73" t="s">
        <v>41</v>
      </c>
      <c r="K125" s="65">
        <v>312.83</v>
      </c>
      <c r="L125" s="67" t="s">
        <v>42</v>
      </c>
    </row>
    <row r="126" spans="1:12" s="70" customFormat="1" ht="13" thickBot="1" x14ac:dyDescent="0.3">
      <c r="A126" s="72">
        <v>2022</v>
      </c>
      <c r="B126" s="73">
        <v>10</v>
      </c>
      <c r="C126" s="73" t="s">
        <v>37</v>
      </c>
      <c r="D126" s="73" t="s">
        <v>38</v>
      </c>
      <c r="E126" s="69" t="s">
        <v>48</v>
      </c>
      <c r="F126" s="69" t="s">
        <v>18</v>
      </c>
      <c r="G126" s="72" t="s">
        <v>126</v>
      </c>
      <c r="H126" s="73" t="s">
        <v>41</v>
      </c>
      <c r="I126" s="73" t="s">
        <v>41</v>
      </c>
      <c r="J126" s="73" t="s">
        <v>41</v>
      </c>
      <c r="K126" s="65">
        <v>163.79</v>
      </c>
      <c r="L126" s="67" t="s">
        <v>42</v>
      </c>
    </row>
    <row r="127" spans="1:12" s="70" customFormat="1" ht="13" thickBot="1" x14ac:dyDescent="0.3">
      <c r="A127" s="72">
        <v>2022</v>
      </c>
      <c r="B127" s="73">
        <v>10</v>
      </c>
      <c r="C127" s="73" t="s">
        <v>37</v>
      </c>
      <c r="D127" s="73" t="s">
        <v>38</v>
      </c>
      <c r="E127" s="69" t="s">
        <v>48</v>
      </c>
      <c r="F127" s="69" t="s">
        <v>18</v>
      </c>
      <c r="G127" s="72" t="s">
        <v>126</v>
      </c>
      <c r="H127" s="73" t="s">
        <v>41</v>
      </c>
      <c r="I127" s="73" t="s">
        <v>41</v>
      </c>
      <c r="J127" s="73" t="s">
        <v>41</v>
      </c>
      <c r="K127" s="65">
        <v>134.57</v>
      </c>
      <c r="L127" s="67" t="s">
        <v>42</v>
      </c>
    </row>
    <row r="128" spans="1:12" s="70" customFormat="1" ht="13" thickBot="1" x14ac:dyDescent="0.3">
      <c r="A128" s="72">
        <v>2022</v>
      </c>
      <c r="B128" s="73">
        <v>10</v>
      </c>
      <c r="C128" s="73" t="s">
        <v>37</v>
      </c>
      <c r="D128" s="73" t="s">
        <v>38</v>
      </c>
      <c r="E128" s="69" t="s">
        <v>48</v>
      </c>
      <c r="F128" s="69" t="s">
        <v>18</v>
      </c>
      <c r="G128" s="72" t="s">
        <v>126</v>
      </c>
      <c r="H128" s="73" t="s">
        <v>41</v>
      </c>
      <c r="I128" s="73" t="s">
        <v>41</v>
      </c>
      <c r="J128" s="73" t="s">
        <v>41</v>
      </c>
      <c r="K128" s="65">
        <v>131.72</v>
      </c>
      <c r="L128" s="67" t="s">
        <v>42</v>
      </c>
    </row>
    <row r="129" spans="1:12" s="70" customFormat="1" ht="13" thickBot="1" x14ac:dyDescent="0.3">
      <c r="A129" s="72">
        <v>2022</v>
      </c>
      <c r="B129" s="73">
        <v>12</v>
      </c>
      <c r="C129" s="73" t="s">
        <v>37</v>
      </c>
      <c r="D129" s="73" t="s">
        <v>38</v>
      </c>
      <c r="E129" s="69" t="s">
        <v>48</v>
      </c>
      <c r="F129" s="69" t="s">
        <v>18</v>
      </c>
      <c r="G129" s="72" t="s">
        <v>123</v>
      </c>
      <c r="H129" s="73" t="s">
        <v>41</v>
      </c>
      <c r="I129" s="73" t="s">
        <v>41</v>
      </c>
      <c r="J129" s="73" t="s">
        <v>41</v>
      </c>
      <c r="K129" s="77">
        <v>115.91</v>
      </c>
      <c r="L129" s="67" t="s">
        <v>42</v>
      </c>
    </row>
    <row r="130" spans="1:12" s="70" customFormat="1" ht="13" thickBot="1" x14ac:dyDescent="0.3">
      <c r="A130" s="72">
        <v>2022</v>
      </c>
      <c r="B130" s="73">
        <v>11</v>
      </c>
      <c r="C130" s="73" t="s">
        <v>37</v>
      </c>
      <c r="D130" s="73" t="s">
        <v>38</v>
      </c>
      <c r="E130" s="69" t="s">
        <v>48</v>
      </c>
      <c r="F130" s="69" t="s">
        <v>18</v>
      </c>
      <c r="G130" s="72" t="s">
        <v>132</v>
      </c>
      <c r="H130" s="73" t="s">
        <v>41</v>
      </c>
      <c r="I130" s="73" t="s">
        <v>41</v>
      </c>
      <c r="J130" s="73" t="s">
        <v>41</v>
      </c>
      <c r="K130" s="65">
        <v>1119.4000000000001</v>
      </c>
      <c r="L130" s="67" t="s">
        <v>42</v>
      </c>
    </row>
    <row r="131" spans="1:12" s="70" customFormat="1" ht="13" thickBot="1" x14ac:dyDescent="0.3">
      <c r="A131" s="72">
        <v>2022</v>
      </c>
      <c r="B131" s="73">
        <v>12</v>
      </c>
      <c r="C131" s="73" t="s">
        <v>37</v>
      </c>
      <c r="D131" s="73" t="s">
        <v>38</v>
      </c>
      <c r="E131" s="69" t="s">
        <v>48</v>
      </c>
      <c r="F131" s="69" t="s">
        <v>18</v>
      </c>
      <c r="G131" s="72" t="s">
        <v>123</v>
      </c>
      <c r="H131" s="73" t="s">
        <v>41</v>
      </c>
      <c r="I131" s="73" t="s">
        <v>41</v>
      </c>
      <c r="J131" s="73" t="s">
        <v>41</v>
      </c>
      <c r="K131" s="77">
        <v>1896.27</v>
      </c>
      <c r="L131" s="67" t="s">
        <v>42</v>
      </c>
    </row>
    <row r="132" spans="1:12" s="70" customFormat="1" ht="13" thickBot="1" x14ac:dyDescent="0.3">
      <c r="A132" s="72">
        <v>2022</v>
      </c>
      <c r="B132" s="73">
        <v>10</v>
      </c>
      <c r="C132" s="73" t="s">
        <v>37</v>
      </c>
      <c r="D132" s="73" t="s">
        <v>38</v>
      </c>
      <c r="E132" s="69" t="s">
        <v>48</v>
      </c>
      <c r="F132" s="69" t="s">
        <v>18</v>
      </c>
      <c r="G132" s="72" t="s">
        <v>126</v>
      </c>
      <c r="H132" s="73" t="s">
        <v>41</v>
      </c>
      <c r="I132" s="73" t="s">
        <v>41</v>
      </c>
      <c r="J132" s="73" t="s">
        <v>41</v>
      </c>
      <c r="K132" s="65">
        <v>277.01</v>
      </c>
      <c r="L132" s="67" t="s">
        <v>42</v>
      </c>
    </row>
    <row r="133" spans="1:12" s="70" customFormat="1" ht="13" thickBot="1" x14ac:dyDescent="0.3">
      <c r="A133" s="72">
        <v>2022</v>
      </c>
      <c r="B133" s="73">
        <v>10</v>
      </c>
      <c r="C133" s="73" t="s">
        <v>37</v>
      </c>
      <c r="D133" s="73" t="s">
        <v>38</v>
      </c>
      <c r="E133" s="69" t="s">
        <v>48</v>
      </c>
      <c r="F133" s="69" t="s">
        <v>18</v>
      </c>
      <c r="G133" s="72" t="s">
        <v>126</v>
      </c>
      <c r="H133" s="73" t="s">
        <v>41</v>
      </c>
      <c r="I133" s="73" t="s">
        <v>41</v>
      </c>
      <c r="J133" s="73" t="s">
        <v>41</v>
      </c>
      <c r="K133" s="65">
        <v>1512.13</v>
      </c>
      <c r="L133" s="67" t="s">
        <v>42</v>
      </c>
    </row>
    <row r="134" spans="1:12" s="70" customFormat="1" ht="13" thickBot="1" x14ac:dyDescent="0.3">
      <c r="A134" s="72">
        <v>2022</v>
      </c>
      <c r="B134" s="73">
        <v>12</v>
      </c>
      <c r="C134" s="73" t="s">
        <v>37</v>
      </c>
      <c r="D134" s="73" t="s">
        <v>38</v>
      </c>
      <c r="E134" s="69" t="s">
        <v>48</v>
      </c>
      <c r="F134" s="69" t="s">
        <v>18</v>
      </c>
      <c r="G134" s="72" t="s">
        <v>123</v>
      </c>
      <c r="H134" s="73" t="s">
        <v>41</v>
      </c>
      <c r="I134" s="73" t="s">
        <v>41</v>
      </c>
      <c r="J134" s="73" t="s">
        <v>41</v>
      </c>
      <c r="K134" s="77">
        <v>1817.39</v>
      </c>
      <c r="L134" s="67" t="s">
        <v>42</v>
      </c>
    </row>
    <row r="135" spans="1:12" s="70" customFormat="1" ht="13" thickBot="1" x14ac:dyDescent="0.3">
      <c r="A135" s="72">
        <v>2022</v>
      </c>
      <c r="B135" s="73">
        <v>10</v>
      </c>
      <c r="C135" s="73" t="s">
        <v>37</v>
      </c>
      <c r="D135" s="73" t="s">
        <v>38</v>
      </c>
      <c r="E135" s="69" t="s">
        <v>48</v>
      </c>
      <c r="F135" s="69" t="s">
        <v>18</v>
      </c>
      <c r="G135" s="72" t="s">
        <v>126</v>
      </c>
      <c r="H135" s="73" t="s">
        <v>41</v>
      </c>
      <c r="I135" s="73" t="s">
        <v>41</v>
      </c>
      <c r="J135" s="73" t="s">
        <v>41</v>
      </c>
      <c r="K135" s="65">
        <v>126.99</v>
      </c>
      <c r="L135" s="67" t="s">
        <v>42</v>
      </c>
    </row>
    <row r="136" spans="1:12" s="70" customFormat="1" ht="13" thickBot="1" x14ac:dyDescent="0.3">
      <c r="A136" s="72">
        <v>2022</v>
      </c>
      <c r="B136" s="73">
        <v>11</v>
      </c>
      <c r="C136" s="73" t="s">
        <v>37</v>
      </c>
      <c r="D136" s="73" t="s">
        <v>38</v>
      </c>
      <c r="E136" s="69" t="s">
        <v>48</v>
      </c>
      <c r="F136" s="69" t="s">
        <v>18</v>
      </c>
      <c r="G136" s="72" t="s">
        <v>132</v>
      </c>
      <c r="H136" s="73" t="s">
        <v>41</v>
      </c>
      <c r="I136" s="73" t="s">
        <v>41</v>
      </c>
      <c r="J136" s="73" t="s">
        <v>41</v>
      </c>
      <c r="K136" s="65">
        <v>960.95</v>
      </c>
      <c r="L136" s="67" t="s">
        <v>42</v>
      </c>
    </row>
    <row r="137" spans="1:12" s="70" customFormat="1" ht="13" thickBot="1" x14ac:dyDescent="0.3">
      <c r="A137" s="72">
        <v>2022</v>
      </c>
      <c r="B137" s="73">
        <v>11</v>
      </c>
      <c r="C137" s="73" t="s">
        <v>37</v>
      </c>
      <c r="D137" s="73" t="s">
        <v>38</v>
      </c>
      <c r="E137" s="69" t="s">
        <v>48</v>
      </c>
      <c r="F137" s="69" t="s">
        <v>18</v>
      </c>
      <c r="G137" s="72" t="s">
        <v>132</v>
      </c>
      <c r="H137" s="73" t="s">
        <v>41</v>
      </c>
      <c r="I137" s="73" t="s">
        <v>41</v>
      </c>
      <c r="J137" s="73" t="s">
        <v>41</v>
      </c>
      <c r="K137" s="65">
        <v>450.04</v>
      </c>
      <c r="L137" s="67" t="s">
        <v>42</v>
      </c>
    </row>
    <row r="138" spans="1:12" s="70" customFormat="1" ht="13" thickBot="1" x14ac:dyDescent="0.3">
      <c r="A138" s="72">
        <v>2022</v>
      </c>
      <c r="B138" s="73">
        <v>11</v>
      </c>
      <c r="C138" s="73" t="s">
        <v>37</v>
      </c>
      <c r="D138" s="73" t="s">
        <v>38</v>
      </c>
      <c r="E138" s="69" t="s">
        <v>48</v>
      </c>
      <c r="F138" s="69" t="s">
        <v>18</v>
      </c>
      <c r="G138" s="72" t="s">
        <v>132</v>
      </c>
      <c r="H138" s="73" t="s">
        <v>41</v>
      </c>
      <c r="I138" s="73" t="s">
        <v>41</v>
      </c>
      <c r="J138" s="73" t="s">
        <v>41</v>
      </c>
      <c r="K138" s="65">
        <v>853.02</v>
      </c>
      <c r="L138" s="67" t="s">
        <v>42</v>
      </c>
    </row>
    <row r="139" spans="1:12" s="70" customFormat="1" ht="13" thickBot="1" x14ac:dyDescent="0.3">
      <c r="A139" s="72">
        <v>2022</v>
      </c>
      <c r="B139" s="73">
        <v>12</v>
      </c>
      <c r="C139" s="73" t="s">
        <v>37</v>
      </c>
      <c r="D139" s="73" t="s">
        <v>38</v>
      </c>
      <c r="E139" s="69" t="s">
        <v>48</v>
      </c>
      <c r="F139" s="69" t="s">
        <v>18</v>
      </c>
      <c r="G139" s="72" t="s">
        <v>123</v>
      </c>
      <c r="H139" s="73" t="s">
        <v>41</v>
      </c>
      <c r="I139" s="73" t="s">
        <v>41</v>
      </c>
      <c r="J139" s="73" t="s">
        <v>41</v>
      </c>
      <c r="K139" s="77">
        <v>145.16</v>
      </c>
      <c r="L139" s="67" t="s">
        <v>42</v>
      </c>
    </row>
    <row r="140" spans="1:12" s="70" customFormat="1" ht="13" thickBot="1" x14ac:dyDescent="0.3">
      <c r="A140" s="72">
        <v>2022</v>
      </c>
      <c r="B140" s="73">
        <v>12</v>
      </c>
      <c r="C140" s="73" t="s">
        <v>37</v>
      </c>
      <c r="D140" s="73" t="s">
        <v>38</v>
      </c>
      <c r="E140" s="69" t="s">
        <v>48</v>
      </c>
      <c r="F140" s="69" t="s">
        <v>18</v>
      </c>
      <c r="G140" s="72" t="s">
        <v>123</v>
      </c>
      <c r="H140" s="73" t="s">
        <v>41</v>
      </c>
      <c r="I140" s="73" t="s">
        <v>41</v>
      </c>
      <c r="J140" s="73" t="s">
        <v>41</v>
      </c>
      <c r="K140" s="77">
        <v>1049.3800000000001</v>
      </c>
      <c r="L140" s="67" t="s">
        <v>42</v>
      </c>
    </row>
    <row r="141" spans="1:12" s="70" customFormat="1" ht="13" thickBot="1" x14ac:dyDescent="0.3">
      <c r="A141" s="72">
        <v>2022</v>
      </c>
      <c r="B141" s="73">
        <v>11</v>
      </c>
      <c r="C141" s="73" t="s">
        <v>37</v>
      </c>
      <c r="D141" s="73" t="s">
        <v>38</v>
      </c>
      <c r="E141" s="69" t="s">
        <v>48</v>
      </c>
      <c r="F141" s="69" t="s">
        <v>18</v>
      </c>
      <c r="G141" s="72" t="s">
        <v>132</v>
      </c>
      <c r="H141" s="73" t="s">
        <v>41</v>
      </c>
      <c r="I141" s="73" t="s">
        <v>41</v>
      </c>
      <c r="J141" s="73" t="s">
        <v>41</v>
      </c>
      <c r="K141" s="65">
        <v>634.17999999999995</v>
      </c>
      <c r="L141" s="67" t="s">
        <v>42</v>
      </c>
    </row>
    <row r="142" spans="1:12" s="70" customFormat="1" ht="13" thickBot="1" x14ac:dyDescent="0.3">
      <c r="A142" s="72">
        <v>2022</v>
      </c>
      <c r="B142" s="73">
        <v>11</v>
      </c>
      <c r="C142" s="73" t="s">
        <v>37</v>
      </c>
      <c r="D142" s="73" t="s">
        <v>38</v>
      </c>
      <c r="E142" s="69" t="s">
        <v>48</v>
      </c>
      <c r="F142" s="69" t="s">
        <v>18</v>
      </c>
      <c r="G142" s="72" t="s">
        <v>132</v>
      </c>
      <c r="H142" s="73" t="s">
        <v>41</v>
      </c>
      <c r="I142" s="73" t="s">
        <v>41</v>
      </c>
      <c r="J142" s="73" t="s">
        <v>41</v>
      </c>
      <c r="K142" s="65">
        <v>2078.7399999999998</v>
      </c>
      <c r="L142" s="67" t="s">
        <v>42</v>
      </c>
    </row>
    <row r="143" spans="1:12" s="70" customFormat="1" ht="13" thickBot="1" x14ac:dyDescent="0.3">
      <c r="A143" s="72">
        <v>2022</v>
      </c>
      <c r="B143" s="73">
        <v>10</v>
      </c>
      <c r="C143" s="73" t="s">
        <v>37</v>
      </c>
      <c r="D143" s="73" t="s">
        <v>38</v>
      </c>
      <c r="E143" s="69" t="s">
        <v>48</v>
      </c>
      <c r="F143" s="69" t="s">
        <v>18</v>
      </c>
      <c r="G143" s="72" t="s">
        <v>126</v>
      </c>
      <c r="H143" s="73" t="s">
        <v>41</v>
      </c>
      <c r="I143" s="73" t="s">
        <v>41</v>
      </c>
      <c r="J143" s="73" t="s">
        <v>41</v>
      </c>
      <c r="K143" s="65">
        <v>28.25</v>
      </c>
      <c r="L143" s="67" t="s">
        <v>42</v>
      </c>
    </row>
    <row r="144" spans="1:12" s="70" customFormat="1" ht="13" thickBot="1" x14ac:dyDescent="0.3">
      <c r="A144" s="72">
        <v>2022</v>
      </c>
      <c r="B144" s="73">
        <v>12</v>
      </c>
      <c r="C144" s="73" t="s">
        <v>37</v>
      </c>
      <c r="D144" s="73" t="s">
        <v>38</v>
      </c>
      <c r="E144" s="69" t="s">
        <v>48</v>
      </c>
      <c r="F144" s="69" t="s">
        <v>18</v>
      </c>
      <c r="G144" s="72" t="s">
        <v>123</v>
      </c>
      <c r="H144" s="73" t="s">
        <v>41</v>
      </c>
      <c r="I144" s="73" t="s">
        <v>41</v>
      </c>
      <c r="J144" s="73" t="s">
        <v>41</v>
      </c>
      <c r="K144" s="77">
        <v>14.56</v>
      </c>
      <c r="L144" s="67" t="s">
        <v>42</v>
      </c>
    </row>
    <row r="145" spans="1:12" s="70" customFormat="1" ht="13" thickBot="1" x14ac:dyDescent="0.3">
      <c r="A145" s="72">
        <v>2022</v>
      </c>
      <c r="B145" s="73">
        <v>10</v>
      </c>
      <c r="C145" s="73" t="s">
        <v>37</v>
      </c>
      <c r="D145" s="73" t="s">
        <v>38</v>
      </c>
      <c r="E145" s="69" t="s">
        <v>48</v>
      </c>
      <c r="F145" s="69" t="s">
        <v>18</v>
      </c>
      <c r="G145" s="72" t="s">
        <v>126</v>
      </c>
      <c r="H145" s="73" t="s">
        <v>41</v>
      </c>
      <c r="I145" s="73" t="s">
        <v>41</v>
      </c>
      <c r="J145" s="73" t="s">
        <v>41</v>
      </c>
      <c r="K145" s="65">
        <v>120.83</v>
      </c>
      <c r="L145" s="67" t="s">
        <v>42</v>
      </c>
    </row>
    <row r="146" spans="1:12" s="70" customFormat="1" ht="13" thickBot="1" x14ac:dyDescent="0.3">
      <c r="A146" s="72">
        <v>2022</v>
      </c>
      <c r="B146" s="73">
        <v>12</v>
      </c>
      <c r="C146" s="73" t="s">
        <v>37</v>
      </c>
      <c r="D146" s="73" t="s">
        <v>38</v>
      </c>
      <c r="E146" s="69" t="s">
        <v>48</v>
      </c>
      <c r="F146" s="69" t="s">
        <v>18</v>
      </c>
      <c r="G146" s="72" t="s">
        <v>123</v>
      </c>
      <c r="H146" s="73" t="s">
        <v>41</v>
      </c>
      <c r="I146" s="73" t="s">
        <v>41</v>
      </c>
      <c r="J146" s="73" t="s">
        <v>41</v>
      </c>
      <c r="K146" s="77">
        <v>676.66</v>
      </c>
      <c r="L146" s="67" t="s">
        <v>42</v>
      </c>
    </row>
    <row r="147" spans="1:12" s="70" customFormat="1" ht="13" thickBot="1" x14ac:dyDescent="0.3">
      <c r="A147" s="72">
        <v>2022</v>
      </c>
      <c r="B147" s="73">
        <v>11</v>
      </c>
      <c r="C147" s="73" t="s">
        <v>37</v>
      </c>
      <c r="D147" s="73" t="s">
        <v>38</v>
      </c>
      <c r="E147" s="69" t="s">
        <v>48</v>
      </c>
      <c r="F147" s="69" t="s">
        <v>18</v>
      </c>
      <c r="G147" s="72" t="s">
        <v>132</v>
      </c>
      <c r="H147" s="73" t="s">
        <v>41</v>
      </c>
      <c r="I147" s="73" t="s">
        <v>41</v>
      </c>
      <c r="J147" s="73" t="s">
        <v>41</v>
      </c>
      <c r="K147" s="65">
        <v>14.63</v>
      </c>
      <c r="L147" s="67" t="s">
        <v>42</v>
      </c>
    </row>
    <row r="148" spans="1:12" s="70" customFormat="1" ht="13" thickBot="1" x14ac:dyDescent="0.3">
      <c r="A148" s="72">
        <v>2022</v>
      </c>
      <c r="B148" s="73">
        <v>12</v>
      </c>
      <c r="C148" s="73" t="s">
        <v>37</v>
      </c>
      <c r="D148" s="73" t="s">
        <v>38</v>
      </c>
      <c r="E148" s="69" t="s">
        <v>48</v>
      </c>
      <c r="F148" s="69" t="s">
        <v>18</v>
      </c>
      <c r="G148" s="72" t="s">
        <v>123</v>
      </c>
      <c r="H148" s="73" t="s">
        <v>41</v>
      </c>
      <c r="I148" s="73" t="s">
        <v>41</v>
      </c>
      <c r="J148" s="73" t="s">
        <v>41</v>
      </c>
      <c r="K148" s="77">
        <v>276.89999999999998</v>
      </c>
      <c r="L148" s="67" t="s">
        <v>42</v>
      </c>
    </row>
    <row r="149" spans="1:12" s="70" customFormat="1" ht="13" thickBot="1" x14ac:dyDescent="0.3">
      <c r="A149" s="72">
        <v>2022</v>
      </c>
      <c r="B149" s="73">
        <v>11</v>
      </c>
      <c r="C149" s="73" t="s">
        <v>37</v>
      </c>
      <c r="D149" s="73" t="s">
        <v>38</v>
      </c>
      <c r="E149" s="69" t="s">
        <v>48</v>
      </c>
      <c r="F149" s="69" t="s">
        <v>18</v>
      </c>
      <c r="G149" s="72" t="s">
        <v>132</v>
      </c>
      <c r="H149" s="73" t="s">
        <v>41</v>
      </c>
      <c r="I149" s="73" t="s">
        <v>41</v>
      </c>
      <c r="J149" s="73" t="s">
        <v>41</v>
      </c>
      <c r="K149" s="65">
        <v>9.5399999999999991</v>
      </c>
      <c r="L149" s="67" t="s">
        <v>42</v>
      </c>
    </row>
    <row r="150" spans="1:12" s="70" customFormat="1" ht="13" thickBot="1" x14ac:dyDescent="0.3">
      <c r="A150" s="72">
        <v>2022</v>
      </c>
      <c r="B150" s="73">
        <v>10</v>
      </c>
      <c r="C150" s="73" t="s">
        <v>37</v>
      </c>
      <c r="D150" s="73" t="s">
        <v>38</v>
      </c>
      <c r="E150" s="69" t="s">
        <v>48</v>
      </c>
      <c r="F150" s="69" t="s">
        <v>18</v>
      </c>
      <c r="G150" s="72" t="s">
        <v>126</v>
      </c>
      <c r="H150" s="73" t="s">
        <v>41</v>
      </c>
      <c r="I150" s="73" t="s">
        <v>41</v>
      </c>
      <c r="J150" s="73" t="s">
        <v>41</v>
      </c>
      <c r="K150" s="65">
        <v>22.7</v>
      </c>
      <c r="L150" s="67" t="s">
        <v>42</v>
      </c>
    </row>
    <row r="151" spans="1:12" s="70" customFormat="1" ht="13" thickBot="1" x14ac:dyDescent="0.3">
      <c r="A151" s="72">
        <v>2022</v>
      </c>
      <c r="B151" s="73">
        <v>12</v>
      </c>
      <c r="C151" s="73" t="s">
        <v>37</v>
      </c>
      <c r="D151" s="73" t="s">
        <v>38</v>
      </c>
      <c r="E151" s="69" t="s">
        <v>48</v>
      </c>
      <c r="F151" s="69" t="s">
        <v>18</v>
      </c>
      <c r="G151" s="72" t="s">
        <v>123</v>
      </c>
      <c r="H151" s="73" t="s">
        <v>41</v>
      </c>
      <c r="I151" s="73" t="s">
        <v>41</v>
      </c>
      <c r="J151" s="73" t="s">
        <v>41</v>
      </c>
      <c r="K151" s="77">
        <v>290.47000000000003</v>
      </c>
      <c r="L151" s="67" t="s">
        <v>42</v>
      </c>
    </row>
    <row r="152" spans="1:12" s="70" customFormat="1" ht="13" thickBot="1" x14ac:dyDescent="0.3">
      <c r="A152" s="72">
        <v>2022</v>
      </c>
      <c r="B152" s="73">
        <v>11</v>
      </c>
      <c r="C152" s="73" t="s">
        <v>37</v>
      </c>
      <c r="D152" s="73" t="s">
        <v>38</v>
      </c>
      <c r="E152" s="69" t="s">
        <v>48</v>
      </c>
      <c r="F152" s="69" t="s">
        <v>18</v>
      </c>
      <c r="G152" s="72" t="s">
        <v>132</v>
      </c>
      <c r="H152" s="73" t="s">
        <v>41</v>
      </c>
      <c r="I152" s="73" t="s">
        <v>41</v>
      </c>
      <c r="J152" s="73" t="s">
        <v>41</v>
      </c>
      <c r="K152" s="65">
        <v>44.82</v>
      </c>
      <c r="L152" s="67" t="s">
        <v>42</v>
      </c>
    </row>
    <row r="153" spans="1:12" s="70" customFormat="1" ht="13" thickBot="1" x14ac:dyDescent="0.3">
      <c r="A153" s="72">
        <v>2022</v>
      </c>
      <c r="B153" s="73">
        <v>11</v>
      </c>
      <c r="C153" s="73" t="s">
        <v>37</v>
      </c>
      <c r="D153" s="73" t="s">
        <v>38</v>
      </c>
      <c r="E153" s="69" t="s">
        <v>48</v>
      </c>
      <c r="F153" s="69" t="s">
        <v>18</v>
      </c>
      <c r="G153" s="72" t="s">
        <v>132</v>
      </c>
      <c r="H153" s="73" t="s">
        <v>41</v>
      </c>
      <c r="I153" s="73" t="s">
        <v>41</v>
      </c>
      <c r="J153" s="73" t="s">
        <v>41</v>
      </c>
      <c r="K153" s="65">
        <v>146.78</v>
      </c>
      <c r="L153" s="67" t="s">
        <v>42</v>
      </c>
    </row>
    <row r="154" spans="1:12" s="70" customFormat="1" ht="13" thickBot="1" x14ac:dyDescent="0.3">
      <c r="A154" s="72">
        <v>2022</v>
      </c>
      <c r="B154" s="73">
        <v>11</v>
      </c>
      <c r="C154" s="73" t="s">
        <v>37</v>
      </c>
      <c r="D154" s="73" t="s">
        <v>38</v>
      </c>
      <c r="E154" s="69" t="s">
        <v>48</v>
      </c>
      <c r="F154" s="69" t="s">
        <v>18</v>
      </c>
      <c r="G154" s="72" t="s">
        <v>132</v>
      </c>
      <c r="H154" s="73" t="s">
        <v>41</v>
      </c>
      <c r="I154" s="73" t="s">
        <v>41</v>
      </c>
      <c r="J154" s="73" t="s">
        <v>41</v>
      </c>
      <c r="K154" s="65">
        <v>298.33</v>
      </c>
      <c r="L154" s="67" t="s">
        <v>42</v>
      </c>
    </row>
    <row r="155" spans="1:12" s="70" customFormat="1" ht="13" thickBot="1" x14ac:dyDescent="0.3">
      <c r="A155" s="72">
        <v>2022</v>
      </c>
      <c r="B155" s="73">
        <v>12</v>
      </c>
      <c r="C155" s="73" t="s">
        <v>37</v>
      </c>
      <c r="D155" s="73" t="s">
        <v>38</v>
      </c>
      <c r="E155" s="69" t="s">
        <v>48</v>
      </c>
      <c r="F155" s="69" t="s">
        <v>18</v>
      </c>
      <c r="G155" s="72" t="s">
        <v>123</v>
      </c>
      <c r="H155" s="73" t="s">
        <v>41</v>
      </c>
      <c r="I155" s="73" t="s">
        <v>41</v>
      </c>
      <c r="J155" s="73" t="s">
        <v>41</v>
      </c>
      <c r="K155" s="77">
        <v>263.75</v>
      </c>
      <c r="L155" s="67" t="s">
        <v>42</v>
      </c>
    </row>
    <row r="156" spans="1:12" s="70" customFormat="1" ht="13" thickBot="1" x14ac:dyDescent="0.3">
      <c r="A156" s="72">
        <v>2022</v>
      </c>
      <c r="B156" s="73">
        <v>10</v>
      </c>
      <c r="C156" s="73" t="s">
        <v>37</v>
      </c>
      <c r="D156" s="73" t="s">
        <v>38</v>
      </c>
      <c r="E156" s="69" t="s">
        <v>48</v>
      </c>
      <c r="F156" s="69" t="s">
        <v>18</v>
      </c>
      <c r="G156" s="72" t="s">
        <v>126</v>
      </c>
      <c r="H156" s="73" t="s">
        <v>41</v>
      </c>
      <c r="I156" s="73" t="s">
        <v>41</v>
      </c>
      <c r="J156" s="73" t="s">
        <v>41</v>
      </c>
      <c r="K156" s="65">
        <v>390.46</v>
      </c>
      <c r="L156" s="67" t="s">
        <v>42</v>
      </c>
    </row>
    <row r="157" spans="1:12" s="70" customFormat="1" ht="13" thickBot="1" x14ac:dyDescent="0.3">
      <c r="A157" s="72">
        <v>2022</v>
      </c>
      <c r="B157" s="73">
        <v>11</v>
      </c>
      <c r="C157" s="73" t="s">
        <v>37</v>
      </c>
      <c r="D157" s="73" t="s">
        <v>38</v>
      </c>
      <c r="E157" s="69" t="s">
        <v>48</v>
      </c>
      <c r="F157" s="69" t="s">
        <v>18</v>
      </c>
      <c r="G157" s="72" t="s">
        <v>132</v>
      </c>
      <c r="H157" s="73" t="s">
        <v>41</v>
      </c>
      <c r="I157" s="73" t="s">
        <v>41</v>
      </c>
      <c r="J157" s="73" t="s">
        <v>41</v>
      </c>
      <c r="K157" s="65">
        <v>177.6</v>
      </c>
      <c r="L157" s="67" t="s">
        <v>42</v>
      </c>
    </row>
    <row r="158" spans="1:12" s="70" customFormat="1" ht="13" thickBot="1" x14ac:dyDescent="0.3">
      <c r="A158" s="72">
        <v>2022</v>
      </c>
      <c r="B158" s="73">
        <v>11</v>
      </c>
      <c r="C158" s="73" t="s">
        <v>37</v>
      </c>
      <c r="D158" s="73" t="s">
        <v>38</v>
      </c>
      <c r="E158" s="69" t="s">
        <v>48</v>
      </c>
      <c r="F158" s="69" t="s">
        <v>18</v>
      </c>
      <c r="G158" s="72" t="s">
        <v>132</v>
      </c>
      <c r="H158" s="73" t="s">
        <v>41</v>
      </c>
      <c r="I158" s="73" t="s">
        <v>41</v>
      </c>
      <c r="J158" s="73" t="s">
        <v>41</v>
      </c>
      <c r="K158" s="65">
        <v>-44.17</v>
      </c>
      <c r="L158" s="67" t="s">
        <v>42</v>
      </c>
    </row>
    <row r="159" spans="1:12" s="70" customFormat="1" ht="13" thickBot="1" x14ac:dyDescent="0.3">
      <c r="A159" s="72">
        <v>2022</v>
      </c>
      <c r="B159" s="73">
        <v>12</v>
      </c>
      <c r="C159" s="73" t="s">
        <v>37</v>
      </c>
      <c r="D159" s="73" t="s">
        <v>38</v>
      </c>
      <c r="E159" s="69" t="s">
        <v>48</v>
      </c>
      <c r="F159" s="69" t="s">
        <v>18</v>
      </c>
      <c r="G159" s="72" t="s">
        <v>123</v>
      </c>
      <c r="H159" s="73" t="s">
        <v>41</v>
      </c>
      <c r="I159" s="73" t="s">
        <v>41</v>
      </c>
      <c r="J159" s="73" t="s">
        <v>41</v>
      </c>
      <c r="K159" s="77">
        <v>2921.61</v>
      </c>
      <c r="L159" s="67" t="s">
        <v>42</v>
      </c>
    </row>
    <row r="160" spans="1:12" s="70" customFormat="1" ht="13" thickBot="1" x14ac:dyDescent="0.3">
      <c r="A160" s="72">
        <v>2022</v>
      </c>
      <c r="B160" s="73">
        <v>10</v>
      </c>
      <c r="C160" s="73" t="s">
        <v>37</v>
      </c>
      <c r="D160" s="73" t="s">
        <v>38</v>
      </c>
      <c r="E160" s="69" t="s">
        <v>48</v>
      </c>
      <c r="F160" s="69" t="s">
        <v>18</v>
      </c>
      <c r="G160" s="72" t="s">
        <v>126</v>
      </c>
      <c r="H160" s="73" t="s">
        <v>41</v>
      </c>
      <c r="I160" s="73" t="s">
        <v>41</v>
      </c>
      <c r="J160" s="73" t="s">
        <v>41</v>
      </c>
      <c r="K160" s="65">
        <v>238.94</v>
      </c>
      <c r="L160" s="67" t="s">
        <v>42</v>
      </c>
    </row>
    <row r="161" spans="1:12" s="70" customFormat="1" ht="13" thickBot="1" x14ac:dyDescent="0.3">
      <c r="A161" s="72">
        <v>2022</v>
      </c>
      <c r="B161" s="73">
        <v>11</v>
      </c>
      <c r="C161" s="73" t="s">
        <v>37</v>
      </c>
      <c r="D161" s="73" t="s">
        <v>38</v>
      </c>
      <c r="E161" s="69" t="s">
        <v>48</v>
      </c>
      <c r="F161" s="69" t="s">
        <v>18</v>
      </c>
      <c r="G161" s="72" t="s">
        <v>132</v>
      </c>
      <c r="H161" s="73" t="s">
        <v>41</v>
      </c>
      <c r="I161" s="73" t="s">
        <v>41</v>
      </c>
      <c r="J161" s="73" t="s">
        <v>41</v>
      </c>
      <c r="K161" s="65">
        <v>322.62</v>
      </c>
      <c r="L161" s="67" t="s">
        <v>42</v>
      </c>
    </row>
    <row r="162" spans="1:12" s="70" customFormat="1" ht="13" thickBot="1" x14ac:dyDescent="0.3">
      <c r="A162" s="72">
        <v>2022</v>
      </c>
      <c r="B162" s="73">
        <v>12</v>
      </c>
      <c r="C162" s="73" t="s">
        <v>37</v>
      </c>
      <c r="D162" s="73" t="s">
        <v>38</v>
      </c>
      <c r="E162" s="69" t="s">
        <v>48</v>
      </c>
      <c r="F162" s="69" t="s">
        <v>18</v>
      </c>
      <c r="G162" s="72" t="s">
        <v>123</v>
      </c>
      <c r="H162" s="73" t="s">
        <v>41</v>
      </c>
      <c r="I162" s="73" t="s">
        <v>41</v>
      </c>
      <c r="J162" s="73" t="s">
        <v>41</v>
      </c>
      <c r="K162" s="77">
        <v>228.32</v>
      </c>
      <c r="L162" s="67" t="s">
        <v>42</v>
      </c>
    </row>
    <row r="163" spans="1:12" s="70" customFormat="1" ht="13" thickBot="1" x14ac:dyDescent="0.3">
      <c r="A163" s="72">
        <v>2022</v>
      </c>
      <c r="B163" s="73">
        <v>11</v>
      </c>
      <c r="C163" s="73" t="s">
        <v>37</v>
      </c>
      <c r="D163" s="73" t="s">
        <v>38</v>
      </c>
      <c r="E163" s="69" t="s">
        <v>48</v>
      </c>
      <c r="F163" s="69" t="s">
        <v>18</v>
      </c>
      <c r="G163" s="72" t="s">
        <v>132</v>
      </c>
      <c r="H163" s="73" t="s">
        <v>41</v>
      </c>
      <c r="I163" s="73" t="s">
        <v>41</v>
      </c>
      <c r="J163" s="73" t="s">
        <v>41</v>
      </c>
      <c r="K163" s="65">
        <v>84.28</v>
      </c>
      <c r="L163" s="67" t="s">
        <v>42</v>
      </c>
    </row>
    <row r="164" spans="1:12" s="70" customFormat="1" ht="13" thickBot="1" x14ac:dyDescent="0.3">
      <c r="A164" s="72">
        <v>2022</v>
      </c>
      <c r="B164" s="73">
        <v>12</v>
      </c>
      <c r="C164" s="73" t="s">
        <v>37</v>
      </c>
      <c r="D164" s="73" t="s">
        <v>38</v>
      </c>
      <c r="E164" s="69" t="s">
        <v>48</v>
      </c>
      <c r="F164" s="69" t="s">
        <v>18</v>
      </c>
      <c r="G164" s="72" t="s">
        <v>123</v>
      </c>
      <c r="H164" s="73" t="s">
        <v>41</v>
      </c>
      <c r="I164" s="73" t="s">
        <v>41</v>
      </c>
      <c r="J164" s="73" t="s">
        <v>41</v>
      </c>
      <c r="K164" s="77">
        <v>85.31</v>
      </c>
      <c r="L164" s="67" t="s">
        <v>42</v>
      </c>
    </row>
    <row r="165" spans="1:12" s="70" customFormat="1" ht="13" thickBot="1" x14ac:dyDescent="0.3">
      <c r="A165" s="72">
        <v>2022</v>
      </c>
      <c r="B165" s="73">
        <v>10</v>
      </c>
      <c r="C165" s="73" t="s">
        <v>37</v>
      </c>
      <c r="D165" s="73" t="s">
        <v>38</v>
      </c>
      <c r="E165" s="69" t="s">
        <v>48</v>
      </c>
      <c r="F165" s="69" t="s">
        <v>18</v>
      </c>
      <c r="G165" s="72" t="s">
        <v>126</v>
      </c>
      <c r="H165" s="73" t="s">
        <v>41</v>
      </c>
      <c r="I165" s="73" t="s">
        <v>41</v>
      </c>
      <c r="J165" s="73" t="s">
        <v>41</v>
      </c>
      <c r="K165" s="65">
        <v>130.34</v>
      </c>
      <c r="L165" s="67" t="s">
        <v>42</v>
      </c>
    </row>
    <row r="166" spans="1:12" s="70" customFormat="1" ht="13" thickBot="1" x14ac:dyDescent="0.3">
      <c r="A166" s="72">
        <v>2022</v>
      </c>
      <c r="B166" s="73">
        <v>12</v>
      </c>
      <c r="C166" s="73" t="s">
        <v>37</v>
      </c>
      <c r="D166" s="73" t="s">
        <v>38</v>
      </c>
      <c r="E166" s="69" t="s">
        <v>48</v>
      </c>
      <c r="F166" s="69" t="s">
        <v>18</v>
      </c>
      <c r="G166" s="72" t="s">
        <v>123</v>
      </c>
      <c r="H166" s="73" t="s">
        <v>41</v>
      </c>
      <c r="I166" s="73" t="s">
        <v>41</v>
      </c>
      <c r="J166" s="73" t="s">
        <v>41</v>
      </c>
      <c r="K166" s="77">
        <v>818.3</v>
      </c>
      <c r="L166" s="67" t="s">
        <v>42</v>
      </c>
    </row>
    <row r="167" spans="1:12" s="70" customFormat="1" ht="13" thickBot="1" x14ac:dyDescent="0.3">
      <c r="A167" s="72">
        <v>2022</v>
      </c>
      <c r="B167" s="73">
        <v>10</v>
      </c>
      <c r="C167" s="73" t="s">
        <v>37</v>
      </c>
      <c r="D167" s="73" t="s">
        <v>38</v>
      </c>
      <c r="E167" s="69" t="s">
        <v>48</v>
      </c>
      <c r="F167" s="69" t="s">
        <v>18</v>
      </c>
      <c r="G167" s="72" t="s">
        <v>126</v>
      </c>
      <c r="H167" s="73" t="s">
        <v>41</v>
      </c>
      <c r="I167" s="73" t="s">
        <v>41</v>
      </c>
      <c r="J167" s="73" t="s">
        <v>41</v>
      </c>
      <c r="K167" s="65">
        <v>58.87</v>
      </c>
      <c r="L167" s="67" t="s">
        <v>42</v>
      </c>
    </row>
    <row r="168" spans="1:12" s="70" customFormat="1" ht="13" thickBot="1" x14ac:dyDescent="0.3">
      <c r="A168" s="72">
        <v>2022</v>
      </c>
      <c r="B168" s="73">
        <v>11</v>
      </c>
      <c r="C168" s="73" t="s">
        <v>37</v>
      </c>
      <c r="D168" s="73" t="s">
        <v>38</v>
      </c>
      <c r="E168" s="69" t="s">
        <v>48</v>
      </c>
      <c r="F168" s="69" t="s">
        <v>18</v>
      </c>
      <c r="G168" s="72" t="s">
        <v>132</v>
      </c>
      <c r="H168" s="73" t="s">
        <v>41</v>
      </c>
      <c r="I168" s="73" t="s">
        <v>41</v>
      </c>
      <c r="J168" s="73" t="s">
        <v>41</v>
      </c>
      <c r="K168" s="65">
        <v>277.27</v>
      </c>
      <c r="L168" s="67" t="s">
        <v>42</v>
      </c>
    </row>
    <row r="169" spans="1:12" s="70" customFormat="1" ht="13" thickBot="1" x14ac:dyDescent="0.3">
      <c r="A169" s="72">
        <v>2022</v>
      </c>
      <c r="B169" s="73">
        <v>10</v>
      </c>
      <c r="C169" s="73" t="s">
        <v>37</v>
      </c>
      <c r="D169" s="73" t="s">
        <v>38</v>
      </c>
      <c r="E169" s="69" t="s">
        <v>48</v>
      </c>
      <c r="F169" s="69" t="s">
        <v>18</v>
      </c>
      <c r="G169" s="72" t="s">
        <v>126</v>
      </c>
      <c r="H169" s="73" t="s">
        <v>41</v>
      </c>
      <c r="I169" s="73" t="s">
        <v>41</v>
      </c>
      <c r="J169" s="73" t="s">
        <v>41</v>
      </c>
      <c r="K169" s="65">
        <v>15.08</v>
      </c>
      <c r="L169" s="67" t="s">
        <v>42</v>
      </c>
    </row>
    <row r="170" spans="1:12" s="70" customFormat="1" ht="13" thickBot="1" x14ac:dyDescent="0.3">
      <c r="A170" s="72">
        <v>2022</v>
      </c>
      <c r="B170" s="73">
        <v>12</v>
      </c>
      <c r="C170" s="73" t="s">
        <v>37</v>
      </c>
      <c r="D170" s="73" t="s">
        <v>38</v>
      </c>
      <c r="E170" s="69" t="s">
        <v>48</v>
      </c>
      <c r="F170" s="69" t="s">
        <v>18</v>
      </c>
      <c r="G170" s="72" t="s">
        <v>123</v>
      </c>
      <c r="H170" s="73" t="s">
        <v>41</v>
      </c>
      <c r="I170" s="73" t="s">
        <v>41</v>
      </c>
      <c r="J170" s="73" t="s">
        <v>41</v>
      </c>
      <c r="K170" s="77">
        <v>18.25</v>
      </c>
      <c r="L170" s="67" t="s">
        <v>42</v>
      </c>
    </row>
    <row r="171" spans="1:12" s="70" customFormat="1" ht="13" thickBot="1" x14ac:dyDescent="0.3">
      <c r="A171" s="72">
        <v>2022</v>
      </c>
      <c r="B171" s="73">
        <v>10</v>
      </c>
      <c r="C171" s="73" t="s">
        <v>37</v>
      </c>
      <c r="D171" s="73" t="s">
        <v>38</v>
      </c>
      <c r="E171" s="69" t="s">
        <v>48</v>
      </c>
      <c r="F171" s="69" t="s">
        <v>18</v>
      </c>
      <c r="G171" s="72" t="s">
        <v>126</v>
      </c>
      <c r="H171" s="73" t="s">
        <v>41</v>
      </c>
      <c r="I171" s="73" t="s">
        <v>41</v>
      </c>
      <c r="J171" s="73" t="s">
        <v>41</v>
      </c>
      <c r="K171" s="65">
        <v>31.87</v>
      </c>
      <c r="L171" s="67" t="s">
        <v>42</v>
      </c>
    </row>
    <row r="172" spans="1:12" s="70" customFormat="1" ht="13" thickBot="1" x14ac:dyDescent="0.3">
      <c r="A172" s="72">
        <v>2022</v>
      </c>
      <c r="B172" s="73">
        <v>12</v>
      </c>
      <c r="C172" s="73" t="s">
        <v>37</v>
      </c>
      <c r="D172" s="73" t="s">
        <v>38</v>
      </c>
      <c r="E172" s="69" t="s">
        <v>48</v>
      </c>
      <c r="F172" s="69" t="s">
        <v>18</v>
      </c>
      <c r="G172" s="72" t="s">
        <v>123</v>
      </c>
      <c r="H172" s="73" t="s">
        <v>41</v>
      </c>
      <c r="I172" s="73" t="s">
        <v>41</v>
      </c>
      <c r="J172" s="73" t="s">
        <v>41</v>
      </c>
      <c r="K172" s="77">
        <v>74.900000000000006</v>
      </c>
      <c r="L172" s="67" t="s">
        <v>42</v>
      </c>
    </row>
    <row r="173" spans="1:12" s="70" customFormat="1" ht="13" thickBot="1" x14ac:dyDescent="0.3">
      <c r="A173" s="72">
        <v>2022</v>
      </c>
      <c r="B173" s="73">
        <v>11</v>
      </c>
      <c r="C173" s="73" t="s">
        <v>37</v>
      </c>
      <c r="D173" s="73" t="s">
        <v>38</v>
      </c>
      <c r="E173" s="69" t="s">
        <v>48</v>
      </c>
      <c r="F173" s="69" t="s">
        <v>18</v>
      </c>
      <c r="G173" s="72" t="s">
        <v>132</v>
      </c>
      <c r="H173" s="73" t="s">
        <v>41</v>
      </c>
      <c r="I173" s="73" t="s">
        <v>41</v>
      </c>
      <c r="J173" s="73" t="s">
        <v>41</v>
      </c>
      <c r="K173" s="65">
        <v>97.13</v>
      </c>
      <c r="L173" s="67" t="s">
        <v>42</v>
      </c>
    </row>
    <row r="174" spans="1:12" s="70" customFormat="1" ht="13" thickBot="1" x14ac:dyDescent="0.3">
      <c r="A174" s="72">
        <v>2022</v>
      </c>
      <c r="B174" s="73">
        <v>11</v>
      </c>
      <c r="C174" s="73" t="s">
        <v>37</v>
      </c>
      <c r="D174" s="73" t="s">
        <v>38</v>
      </c>
      <c r="E174" s="69" t="s">
        <v>48</v>
      </c>
      <c r="F174" s="69" t="s">
        <v>18</v>
      </c>
      <c r="G174" s="72" t="s">
        <v>132</v>
      </c>
      <c r="H174" s="73" t="s">
        <v>41</v>
      </c>
      <c r="I174" s="73" t="s">
        <v>41</v>
      </c>
      <c r="J174" s="73" t="s">
        <v>41</v>
      </c>
      <c r="K174" s="65">
        <v>11.04</v>
      </c>
      <c r="L174" s="67" t="s">
        <v>42</v>
      </c>
    </row>
    <row r="175" spans="1:12" s="70" customFormat="1" ht="13" thickBot="1" x14ac:dyDescent="0.3">
      <c r="A175" s="72">
        <v>2022</v>
      </c>
      <c r="B175" s="73">
        <v>11</v>
      </c>
      <c r="C175" s="73" t="s">
        <v>37</v>
      </c>
      <c r="D175" s="73" t="s">
        <v>38</v>
      </c>
      <c r="E175" s="69" t="s">
        <v>48</v>
      </c>
      <c r="F175" s="69" t="s">
        <v>18</v>
      </c>
      <c r="G175" s="72" t="s">
        <v>132</v>
      </c>
      <c r="H175" s="73" t="s">
        <v>41</v>
      </c>
      <c r="I175" s="73" t="s">
        <v>41</v>
      </c>
      <c r="J175" s="73" t="s">
        <v>41</v>
      </c>
      <c r="K175" s="65">
        <v>1867.17</v>
      </c>
      <c r="L175" s="67" t="s">
        <v>42</v>
      </c>
    </row>
    <row r="176" spans="1:12" s="70" customFormat="1" ht="13" thickBot="1" x14ac:dyDescent="0.3">
      <c r="A176" s="72">
        <v>2022</v>
      </c>
      <c r="B176" s="73">
        <v>11</v>
      </c>
      <c r="C176" s="73" t="s">
        <v>37</v>
      </c>
      <c r="D176" s="73" t="s">
        <v>38</v>
      </c>
      <c r="E176" s="69" t="s">
        <v>48</v>
      </c>
      <c r="F176" s="69" t="s">
        <v>18</v>
      </c>
      <c r="G176" s="72" t="s">
        <v>132</v>
      </c>
      <c r="H176" s="73" t="s">
        <v>41</v>
      </c>
      <c r="I176" s="73" t="s">
        <v>41</v>
      </c>
      <c r="J176" s="73" t="s">
        <v>41</v>
      </c>
      <c r="K176" s="65">
        <v>820.79</v>
      </c>
      <c r="L176" s="67" t="s">
        <v>42</v>
      </c>
    </row>
    <row r="177" spans="1:12" s="70" customFormat="1" ht="13" thickBot="1" x14ac:dyDescent="0.3">
      <c r="A177" s="72">
        <v>2022</v>
      </c>
      <c r="B177" s="73">
        <v>10</v>
      </c>
      <c r="C177" s="73" t="s">
        <v>37</v>
      </c>
      <c r="D177" s="73" t="s">
        <v>38</v>
      </c>
      <c r="E177" s="69" t="s">
        <v>48</v>
      </c>
      <c r="F177" s="69" t="s">
        <v>18</v>
      </c>
      <c r="G177" s="72" t="s">
        <v>126</v>
      </c>
      <c r="H177" s="73" t="s">
        <v>41</v>
      </c>
      <c r="I177" s="73" t="s">
        <v>41</v>
      </c>
      <c r="J177" s="73" t="s">
        <v>41</v>
      </c>
      <c r="K177" s="65">
        <v>71.7</v>
      </c>
      <c r="L177" s="67" t="s">
        <v>42</v>
      </c>
    </row>
    <row r="178" spans="1:12" s="70" customFormat="1" ht="13" thickBot="1" x14ac:dyDescent="0.3">
      <c r="A178" s="72">
        <v>2022</v>
      </c>
      <c r="B178" s="73">
        <v>11</v>
      </c>
      <c r="C178" s="73" t="s">
        <v>37</v>
      </c>
      <c r="D178" s="73" t="s">
        <v>38</v>
      </c>
      <c r="E178" s="69" t="s">
        <v>48</v>
      </c>
      <c r="F178" s="69" t="s">
        <v>18</v>
      </c>
      <c r="G178" s="72" t="s">
        <v>132</v>
      </c>
      <c r="H178" s="73" t="s">
        <v>41</v>
      </c>
      <c r="I178" s="73" t="s">
        <v>41</v>
      </c>
      <c r="J178" s="73" t="s">
        <v>41</v>
      </c>
      <c r="K178" s="65">
        <v>608.38</v>
      </c>
      <c r="L178" s="67" t="s">
        <v>42</v>
      </c>
    </row>
    <row r="179" spans="1:12" s="70" customFormat="1" ht="13" thickBot="1" x14ac:dyDescent="0.3">
      <c r="A179" s="72">
        <v>2022</v>
      </c>
      <c r="B179" s="73">
        <v>11</v>
      </c>
      <c r="C179" s="73" t="s">
        <v>37</v>
      </c>
      <c r="D179" s="73" t="s">
        <v>38</v>
      </c>
      <c r="E179" s="69" t="s">
        <v>48</v>
      </c>
      <c r="F179" s="69" t="s">
        <v>18</v>
      </c>
      <c r="G179" s="72" t="s">
        <v>132</v>
      </c>
      <c r="H179" s="73" t="s">
        <v>41</v>
      </c>
      <c r="I179" s="73" t="s">
        <v>41</v>
      </c>
      <c r="J179" s="73" t="s">
        <v>41</v>
      </c>
      <c r="K179" s="65">
        <v>241</v>
      </c>
      <c r="L179" s="67" t="s">
        <v>42</v>
      </c>
    </row>
    <row r="180" spans="1:12" s="70" customFormat="1" ht="13" thickBot="1" x14ac:dyDescent="0.3">
      <c r="A180" s="72">
        <v>2022</v>
      </c>
      <c r="B180" s="73">
        <v>10</v>
      </c>
      <c r="C180" s="73" t="s">
        <v>37</v>
      </c>
      <c r="D180" s="73" t="s">
        <v>38</v>
      </c>
      <c r="E180" s="69" t="s">
        <v>48</v>
      </c>
      <c r="F180" s="69" t="s">
        <v>18</v>
      </c>
      <c r="G180" s="72" t="s">
        <v>126</v>
      </c>
      <c r="H180" s="73" t="s">
        <v>41</v>
      </c>
      <c r="I180" s="73" t="s">
        <v>41</v>
      </c>
      <c r="J180" s="73" t="s">
        <v>41</v>
      </c>
      <c r="K180" s="65">
        <v>98.28</v>
      </c>
      <c r="L180" s="67" t="s">
        <v>42</v>
      </c>
    </row>
    <row r="181" spans="1:12" s="70" customFormat="1" ht="13" thickBot="1" x14ac:dyDescent="0.3">
      <c r="A181" s="72">
        <v>2022</v>
      </c>
      <c r="B181" s="73">
        <v>11</v>
      </c>
      <c r="C181" s="73" t="s">
        <v>37</v>
      </c>
      <c r="D181" s="73" t="s">
        <v>38</v>
      </c>
      <c r="E181" s="69" t="s">
        <v>48</v>
      </c>
      <c r="F181" s="69" t="s">
        <v>18</v>
      </c>
      <c r="G181" s="72" t="s">
        <v>132</v>
      </c>
      <c r="H181" s="73" t="s">
        <v>41</v>
      </c>
      <c r="I181" s="73" t="s">
        <v>41</v>
      </c>
      <c r="J181" s="73" t="s">
        <v>41</v>
      </c>
      <c r="K181" s="65">
        <v>-19.2</v>
      </c>
      <c r="L181" s="67" t="s">
        <v>42</v>
      </c>
    </row>
    <row r="182" spans="1:12" s="70" customFormat="1" ht="13" thickBot="1" x14ac:dyDescent="0.3">
      <c r="A182" s="72">
        <v>2022</v>
      </c>
      <c r="B182" s="73">
        <v>12</v>
      </c>
      <c r="C182" s="73" t="s">
        <v>37</v>
      </c>
      <c r="D182" s="73" t="s">
        <v>38</v>
      </c>
      <c r="E182" s="69" t="s">
        <v>48</v>
      </c>
      <c r="F182" s="69" t="s">
        <v>18</v>
      </c>
      <c r="G182" s="72" t="s">
        <v>123</v>
      </c>
      <c r="H182" s="73" t="s">
        <v>41</v>
      </c>
      <c r="I182" s="73" t="s">
        <v>41</v>
      </c>
      <c r="J182" s="73" t="s">
        <v>41</v>
      </c>
      <c r="K182" s="77">
        <v>116.72</v>
      </c>
      <c r="L182" s="67" t="s">
        <v>42</v>
      </c>
    </row>
    <row r="183" spans="1:12" s="70" customFormat="1" ht="13" thickBot="1" x14ac:dyDescent="0.3">
      <c r="A183" s="72">
        <v>2022</v>
      </c>
      <c r="B183" s="73">
        <v>12</v>
      </c>
      <c r="C183" s="73" t="s">
        <v>37</v>
      </c>
      <c r="D183" s="73" t="s">
        <v>38</v>
      </c>
      <c r="E183" s="69" t="s">
        <v>48</v>
      </c>
      <c r="F183" s="69" t="s">
        <v>18</v>
      </c>
      <c r="G183" s="72" t="s">
        <v>123</v>
      </c>
      <c r="H183" s="73" t="s">
        <v>41</v>
      </c>
      <c r="I183" s="73" t="s">
        <v>41</v>
      </c>
      <c r="J183" s="73" t="s">
        <v>41</v>
      </c>
      <c r="K183" s="77">
        <v>54.17</v>
      </c>
      <c r="L183" s="67" t="s">
        <v>42</v>
      </c>
    </row>
    <row r="184" spans="1:12" s="70" customFormat="1" ht="13" thickBot="1" x14ac:dyDescent="0.3">
      <c r="A184" s="72">
        <v>2022</v>
      </c>
      <c r="B184" s="73">
        <v>11</v>
      </c>
      <c r="C184" s="73" t="s">
        <v>37</v>
      </c>
      <c r="D184" s="73" t="s">
        <v>38</v>
      </c>
      <c r="E184" s="69" t="s">
        <v>48</v>
      </c>
      <c r="F184" s="69" t="s">
        <v>18</v>
      </c>
      <c r="G184" s="72" t="s">
        <v>132</v>
      </c>
      <c r="H184" s="73" t="s">
        <v>41</v>
      </c>
      <c r="I184" s="73" t="s">
        <v>41</v>
      </c>
      <c r="J184" s="73" t="s">
        <v>41</v>
      </c>
      <c r="K184" s="65">
        <v>1578.86</v>
      </c>
      <c r="L184" s="67" t="s">
        <v>42</v>
      </c>
    </row>
    <row r="185" spans="1:12" s="70" customFormat="1" ht="13" thickBot="1" x14ac:dyDescent="0.3">
      <c r="A185" s="72">
        <v>2022</v>
      </c>
      <c r="B185" s="73">
        <v>12</v>
      </c>
      <c r="C185" s="73" t="s">
        <v>37</v>
      </c>
      <c r="D185" s="73" t="s">
        <v>38</v>
      </c>
      <c r="E185" s="69" t="s">
        <v>48</v>
      </c>
      <c r="F185" s="69" t="s">
        <v>18</v>
      </c>
      <c r="G185" s="72" t="s">
        <v>123</v>
      </c>
      <c r="H185" s="73" t="s">
        <v>41</v>
      </c>
      <c r="I185" s="73" t="s">
        <v>41</v>
      </c>
      <c r="J185" s="73" t="s">
        <v>41</v>
      </c>
      <c r="K185" s="77">
        <v>34.46</v>
      </c>
      <c r="L185" s="67" t="s">
        <v>42</v>
      </c>
    </row>
    <row r="186" spans="1:12" s="70" customFormat="1" ht="13" thickBot="1" x14ac:dyDescent="0.3">
      <c r="A186" s="72">
        <v>2022</v>
      </c>
      <c r="B186" s="73">
        <v>11</v>
      </c>
      <c r="C186" s="73" t="s">
        <v>37</v>
      </c>
      <c r="D186" s="73" t="s">
        <v>38</v>
      </c>
      <c r="E186" s="69" t="s">
        <v>48</v>
      </c>
      <c r="F186" s="69" t="s">
        <v>18</v>
      </c>
      <c r="G186" s="72" t="s">
        <v>132</v>
      </c>
      <c r="H186" s="73" t="s">
        <v>41</v>
      </c>
      <c r="I186" s="73" t="s">
        <v>41</v>
      </c>
      <c r="J186" s="73" t="s">
        <v>41</v>
      </c>
      <c r="K186" s="65">
        <v>33.19</v>
      </c>
      <c r="L186" s="67" t="s">
        <v>42</v>
      </c>
    </row>
    <row r="187" spans="1:12" s="70" customFormat="1" ht="13" thickBot="1" x14ac:dyDescent="0.3">
      <c r="A187" s="72">
        <v>2022</v>
      </c>
      <c r="B187" s="73">
        <v>10</v>
      </c>
      <c r="C187" s="73" t="s">
        <v>37</v>
      </c>
      <c r="D187" s="73" t="s">
        <v>38</v>
      </c>
      <c r="E187" s="69" t="s">
        <v>48</v>
      </c>
      <c r="F187" s="69" t="s">
        <v>18</v>
      </c>
      <c r="G187" s="72" t="s">
        <v>126</v>
      </c>
      <c r="H187" s="73" t="s">
        <v>41</v>
      </c>
      <c r="I187" s="73" t="s">
        <v>41</v>
      </c>
      <c r="J187" s="73" t="s">
        <v>41</v>
      </c>
      <c r="K187" s="65">
        <v>377.95</v>
      </c>
      <c r="L187" s="67" t="s">
        <v>42</v>
      </c>
    </row>
    <row r="188" spans="1:12" s="70" customFormat="1" ht="13" thickBot="1" x14ac:dyDescent="0.3">
      <c r="A188" s="72">
        <v>2022</v>
      </c>
      <c r="B188" s="73">
        <v>11</v>
      </c>
      <c r="C188" s="73" t="s">
        <v>37</v>
      </c>
      <c r="D188" s="73" t="s">
        <v>38</v>
      </c>
      <c r="E188" s="69" t="s">
        <v>48</v>
      </c>
      <c r="F188" s="69" t="s">
        <v>18</v>
      </c>
      <c r="G188" s="72" t="s">
        <v>132</v>
      </c>
      <c r="H188" s="73" t="s">
        <v>41</v>
      </c>
      <c r="I188" s="73" t="s">
        <v>41</v>
      </c>
      <c r="J188" s="73" t="s">
        <v>41</v>
      </c>
      <c r="K188" s="65">
        <v>234.95</v>
      </c>
      <c r="L188" s="67" t="s">
        <v>42</v>
      </c>
    </row>
    <row r="189" spans="1:12" s="70" customFormat="1" ht="13" thickBot="1" x14ac:dyDescent="0.3">
      <c r="A189" s="72">
        <v>2022</v>
      </c>
      <c r="B189" s="73">
        <v>11</v>
      </c>
      <c r="C189" s="73" t="s">
        <v>37</v>
      </c>
      <c r="D189" s="73" t="s">
        <v>38</v>
      </c>
      <c r="E189" s="69" t="s">
        <v>48</v>
      </c>
      <c r="F189" s="69" t="s">
        <v>18</v>
      </c>
      <c r="G189" s="72" t="s">
        <v>132</v>
      </c>
      <c r="H189" s="73" t="s">
        <v>41</v>
      </c>
      <c r="I189" s="73" t="s">
        <v>41</v>
      </c>
      <c r="J189" s="73" t="s">
        <v>41</v>
      </c>
      <c r="K189" s="65">
        <v>19.93</v>
      </c>
      <c r="L189" s="67" t="s">
        <v>42</v>
      </c>
    </row>
    <row r="190" spans="1:12" s="70" customFormat="1" ht="13" thickBot="1" x14ac:dyDescent="0.3">
      <c r="A190" s="72">
        <v>2022</v>
      </c>
      <c r="B190" s="73">
        <v>11</v>
      </c>
      <c r="C190" s="73" t="s">
        <v>37</v>
      </c>
      <c r="D190" s="73" t="s">
        <v>38</v>
      </c>
      <c r="E190" s="69" t="s">
        <v>48</v>
      </c>
      <c r="F190" s="69" t="s">
        <v>18</v>
      </c>
      <c r="G190" s="72" t="s">
        <v>132</v>
      </c>
      <c r="H190" s="73" t="s">
        <v>41</v>
      </c>
      <c r="I190" s="73" t="s">
        <v>41</v>
      </c>
      <c r="J190" s="73" t="s">
        <v>41</v>
      </c>
      <c r="K190" s="65">
        <v>484.64</v>
      </c>
      <c r="L190" s="67" t="s">
        <v>42</v>
      </c>
    </row>
    <row r="191" spans="1:12" s="70" customFormat="1" ht="13" thickBot="1" x14ac:dyDescent="0.3">
      <c r="A191" s="72">
        <v>2022</v>
      </c>
      <c r="B191" s="73">
        <v>12</v>
      </c>
      <c r="C191" s="73" t="s">
        <v>37</v>
      </c>
      <c r="D191" s="73" t="s">
        <v>38</v>
      </c>
      <c r="E191" s="74" t="s">
        <v>45</v>
      </c>
      <c r="F191" s="74" t="s">
        <v>9</v>
      </c>
      <c r="G191" s="72" t="s">
        <v>123</v>
      </c>
      <c r="H191" s="73" t="s">
        <v>41</v>
      </c>
      <c r="I191" s="73" t="s">
        <v>41</v>
      </c>
      <c r="J191" s="73" t="s">
        <v>41</v>
      </c>
      <c r="K191" s="77">
        <v>29.53</v>
      </c>
      <c r="L191" s="67" t="s">
        <v>47</v>
      </c>
    </row>
    <row r="192" spans="1:12" s="70" customFormat="1" ht="13" thickBot="1" x14ac:dyDescent="0.3">
      <c r="A192" s="72">
        <v>2022</v>
      </c>
      <c r="B192" s="73">
        <v>10</v>
      </c>
      <c r="C192" s="73" t="s">
        <v>37</v>
      </c>
      <c r="D192" s="73" t="s">
        <v>38</v>
      </c>
      <c r="E192" s="74" t="s">
        <v>45</v>
      </c>
      <c r="F192" s="74" t="s">
        <v>9</v>
      </c>
      <c r="G192" s="72" t="s">
        <v>126</v>
      </c>
      <c r="H192" s="73" t="s">
        <v>41</v>
      </c>
      <c r="I192" s="73" t="s">
        <v>41</v>
      </c>
      <c r="J192" s="73" t="s">
        <v>41</v>
      </c>
      <c r="K192" s="65">
        <v>160.38</v>
      </c>
      <c r="L192" s="67" t="s">
        <v>47</v>
      </c>
    </row>
    <row r="193" spans="1:12" s="70" customFormat="1" ht="13" thickBot="1" x14ac:dyDescent="0.3">
      <c r="A193" s="72">
        <v>2022</v>
      </c>
      <c r="B193" s="73">
        <v>10</v>
      </c>
      <c r="C193" s="73" t="s">
        <v>37</v>
      </c>
      <c r="D193" s="73" t="s">
        <v>38</v>
      </c>
      <c r="E193" s="74" t="s">
        <v>45</v>
      </c>
      <c r="F193" s="74" t="s">
        <v>9</v>
      </c>
      <c r="G193" s="72" t="s">
        <v>126</v>
      </c>
      <c r="H193" s="73" t="s">
        <v>41</v>
      </c>
      <c r="I193" s="73" t="s">
        <v>41</v>
      </c>
      <c r="J193" s="73" t="s">
        <v>41</v>
      </c>
      <c r="K193" s="65">
        <v>9354.6299999999992</v>
      </c>
      <c r="L193" s="67" t="s">
        <v>47</v>
      </c>
    </row>
    <row r="194" spans="1:12" s="70" customFormat="1" ht="13" thickBot="1" x14ac:dyDescent="0.3">
      <c r="A194" s="72">
        <v>2022</v>
      </c>
      <c r="B194" s="73">
        <v>11</v>
      </c>
      <c r="C194" s="73" t="s">
        <v>37</v>
      </c>
      <c r="D194" s="73" t="s">
        <v>38</v>
      </c>
      <c r="E194" s="74" t="s">
        <v>45</v>
      </c>
      <c r="F194" s="74" t="s">
        <v>9</v>
      </c>
      <c r="G194" s="72" t="s">
        <v>132</v>
      </c>
      <c r="H194" s="73" t="s">
        <v>41</v>
      </c>
      <c r="I194" s="73" t="s">
        <v>41</v>
      </c>
      <c r="J194" s="73" t="s">
        <v>41</v>
      </c>
      <c r="K194" s="65">
        <v>22.25</v>
      </c>
      <c r="L194" s="67" t="s">
        <v>47</v>
      </c>
    </row>
    <row r="195" spans="1:12" s="70" customFormat="1" ht="13" thickBot="1" x14ac:dyDescent="0.3">
      <c r="A195" s="72">
        <v>2022</v>
      </c>
      <c r="B195" s="73">
        <v>11</v>
      </c>
      <c r="C195" s="73" t="s">
        <v>37</v>
      </c>
      <c r="D195" s="73" t="s">
        <v>38</v>
      </c>
      <c r="E195" s="74" t="s">
        <v>45</v>
      </c>
      <c r="F195" s="74" t="s">
        <v>9</v>
      </c>
      <c r="G195" s="72" t="s">
        <v>132</v>
      </c>
      <c r="H195" s="73" t="s">
        <v>41</v>
      </c>
      <c r="I195" s="73" t="s">
        <v>41</v>
      </c>
      <c r="J195" s="73" t="s">
        <v>41</v>
      </c>
      <c r="K195" s="65">
        <v>1234.43</v>
      </c>
      <c r="L195" s="67" t="s">
        <v>47</v>
      </c>
    </row>
    <row r="196" spans="1:12" s="70" customFormat="1" ht="13" thickBot="1" x14ac:dyDescent="0.3">
      <c r="A196" s="72">
        <v>2022</v>
      </c>
      <c r="B196" s="73">
        <v>11</v>
      </c>
      <c r="C196" s="73" t="s">
        <v>37</v>
      </c>
      <c r="D196" s="73" t="s">
        <v>38</v>
      </c>
      <c r="E196" s="74" t="s">
        <v>45</v>
      </c>
      <c r="F196" s="74" t="s">
        <v>9</v>
      </c>
      <c r="G196" s="72" t="s">
        <v>132</v>
      </c>
      <c r="H196" s="73" t="s">
        <v>41</v>
      </c>
      <c r="I196" s="73" t="s">
        <v>41</v>
      </c>
      <c r="J196" s="73" t="s">
        <v>41</v>
      </c>
      <c r="K196" s="65">
        <v>10.46</v>
      </c>
      <c r="L196" s="67" t="s">
        <v>47</v>
      </c>
    </row>
    <row r="197" spans="1:12" s="70" customFormat="1" ht="13" thickBot="1" x14ac:dyDescent="0.3">
      <c r="A197" s="72">
        <v>2022</v>
      </c>
      <c r="B197" s="73">
        <v>12</v>
      </c>
      <c r="C197" s="73" t="s">
        <v>37</v>
      </c>
      <c r="D197" s="73" t="s">
        <v>38</v>
      </c>
      <c r="E197" s="74" t="s">
        <v>45</v>
      </c>
      <c r="F197" s="74" t="s">
        <v>9</v>
      </c>
      <c r="G197" s="72" t="s">
        <v>123</v>
      </c>
      <c r="H197" s="73" t="s">
        <v>41</v>
      </c>
      <c r="I197" s="73" t="s">
        <v>41</v>
      </c>
      <c r="J197" s="73" t="s">
        <v>41</v>
      </c>
      <c r="K197" s="77">
        <v>1485.24</v>
      </c>
      <c r="L197" s="67" t="s">
        <v>47</v>
      </c>
    </row>
    <row r="198" spans="1:12" s="70" customFormat="1" ht="13" thickBot="1" x14ac:dyDescent="0.3">
      <c r="A198" s="72">
        <v>2022</v>
      </c>
      <c r="B198" s="73">
        <v>10</v>
      </c>
      <c r="C198" s="73" t="s">
        <v>37</v>
      </c>
      <c r="D198" s="73" t="s">
        <v>38</v>
      </c>
      <c r="E198" s="74" t="s">
        <v>45</v>
      </c>
      <c r="F198" s="74" t="s">
        <v>9</v>
      </c>
      <c r="G198" s="72" t="s">
        <v>126</v>
      </c>
      <c r="H198" s="73" t="s">
        <v>41</v>
      </c>
      <c r="I198" s="73" t="s">
        <v>41</v>
      </c>
      <c r="J198" s="73" t="s">
        <v>41</v>
      </c>
      <c r="K198" s="65">
        <v>673.28</v>
      </c>
      <c r="L198" s="67" t="s">
        <v>47</v>
      </c>
    </row>
    <row r="199" spans="1:12" s="70" customFormat="1" ht="13" thickBot="1" x14ac:dyDescent="0.3">
      <c r="A199" s="72">
        <v>2022</v>
      </c>
      <c r="B199" s="73">
        <v>10</v>
      </c>
      <c r="C199" s="73" t="s">
        <v>37</v>
      </c>
      <c r="D199" s="73" t="s">
        <v>38</v>
      </c>
      <c r="E199" s="74" t="s">
        <v>45</v>
      </c>
      <c r="F199" s="74" t="s">
        <v>9</v>
      </c>
      <c r="G199" s="72" t="s">
        <v>126</v>
      </c>
      <c r="H199" s="73" t="s">
        <v>41</v>
      </c>
      <c r="I199" s="73" t="s">
        <v>41</v>
      </c>
      <c r="J199" s="73" t="s">
        <v>41</v>
      </c>
      <c r="K199" s="65">
        <v>456.09</v>
      </c>
      <c r="L199" s="67" t="s">
        <v>47</v>
      </c>
    </row>
    <row r="200" spans="1:12" s="70" customFormat="1" ht="13" thickBot="1" x14ac:dyDescent="0.3">
      <c r="A200" s="72">
        <v>2022</v>
      </c>
      <c r="B200" s="73">
        <v>12</v>
      </c>
      <c r="C200" s="73" t="s">
        <v>37</v>
      </c>
      <c r="D200" s="73" t="s">
        <v>38</v>
      </c>
      <c r="E200" s="74" t="s">
        <v>45</v>
      </c>
      <c r="F200" s="74" t="s">
        <v>9</v>
      </c>
      <c r="G200" s="72" t="s">
        <v>123</v>
      </c>
      <c r="H200" s="73" t="s">
        <v>41</v>
      </c>
      <c r="I200" s="73" t="s">
        <v>41</v>
      </c>
      <c r="J200" s="73" t="s">
        <v>41</v>
      </c>
      <c r="K200" s="77">
        <v>422</v>
      </c>
      <c r="L200" s="67" t="s">
        <v>47</v>
      </c>
    </row>
    <row r="201" spans="1:12" s="70" customFormat="1" ht="13" thickBot="1" x14ac:dyDescent="0.3">
      <c r="A201" s="72">
        <v>2022</v>
      </c>
      <c r="B201" s="73">
        <v>10</v>
      </c>
      <c r="C201" s="73" t="s">
        <v>37</v>
      </c>
      <c r="D201" s="73" t="s">
        <v>38</v>
      </c>
      <c r="E201" s="74" t="s">
        <v>45</v>
      </c>
      <c r="F201" s="74" t="s">
        <v>9</v>
      </c>
      <c r="G201" s="72" t="s">
        <v>126</v>
      </c>
      <c r="H201" s="73" t="s">
        <v>41</v>
      </c>
      <c r="I201" s="73" t="s">
        <v>41</v>
      </c>
      <c r="J201" s="73" t="s">
        <v>41</v>
      </c>
      <c r="K201" s="65">
        <v>278.42</v>
      </c>
      <c r="L201" s="67" t="s">
        <v>47</v>
      </c>
    </row>
    <row r="202" spans="1:12" s="70" customFormat="1" ht="13" thickBot="1" x14ac:dyDescent="0.3">
      <c r="A202" s="72">
        <v>2022</v>
      </c>
      <c r="B202" s="73">
        <v>12</v>
      </c>
      <c r="C202" s="73" t="s">
        <v>37</v>
      </c>
      <c r="D202" s="73" t="s">
        <v>38</v>
      </c>
      <c r="E202" s="74" t="s">
        <v>45</v>
      </c>
      <c r="F202" s="74" t="s">
        <v>9</v>
      </c>
      <c r="G202" s="72" t="s">
        <v>123</v>
      </c>
      <c r="H202" s="73" t="s">
        <v>41</v>
      </c>
      <c r="I202" s="73" t="s">
        <v>41</v>
      </c>
      <c r="J202" s="73" t="s">
        <v>41</v>
      </c>
      <c r="K202" s="77">
        <v>6629.96</v>
      </c>
      <c r="L202" s="67" t="s">
        <v>47</v>
      </c>
    </row>
    <row r="203" spans="1:12" s="70" customFormat="1" ht="13" thickBot="1" x14ac:dyDescent="0.3">
      <c r="A203" s="72">
        <v>2022</v>
      </c>
      <c r="B203" s="73">
        <v>11</v>
      </c>
      <c r="C203" s="73" t="s">
        <v>37</v>
      </c>
      <c r="D203" s="73" t="s">
        <v>38</v>
      </c>
      <c r="E203" s="74" t="s">
        <v>45</v>
      </c>
      <c r="F203" s="74" t="s">
        <v>9</v>
      </c>
      <c r="G203" s="72" t="s">
        <v>132</v>
      </c>
      <c r="H203" s="73" t="s">
        <v>41</v>
      </c>
      <c r="I203" s="73" t="s">
        <v>41</v>
      </c>
      <c r="J203" s="73" t="s">
        <v>41</v>
      </c>
      <c r="K203" s="65">
        <v>18.88</v>
      </c>
      <c r="L203" s="67" t="s">
        <v>47</v>
      </c>
    </row>
    <row r="204" spans="1:12" s="70" customFormat="1" ht="13" thickBot="1" x14ac:dyDescent="0.3">
      <c r="A204" s="72">
        <v>2022</v>
      </c>
      <c r="B204" s="73">
        <v>12</v>
      </c>
      <c r="C204" s="73" t="s">
        <v>37</v>
      </c>
      <c r="D204" s="73" t="s">
        <v>38</v>
      </c>
      <c r="E204" s="74" t="s">
        <v>45</v>
      </c>
      <c r="F204" s="74" t="s">
        <v>9</v>
      </c>
      <c r="G204" s="72" t="s">
        <v>123</v>
      </c>
      <c r="H204" s="73" t="s">
        <v>41</v>
      </c>
      <c r="I204" s="73" t="s">
        <v>41</v>
      </c>
      <c r="J204" s="73" t="s">
        <v>41</v>
      </c>
      <c r="K204" s="77">
        <v>994.37</v>
      </c>
      <c r="L204" s="67" t="s">
        <v>47</v>
      </c>
    </row>
    <row r="205" spans="1:12" s="70" customFormat="1" ht="13" thickBot="1" x14ac:dyDescent="0.3">
      <c r="A205" s="72">
        <v>2022</v>
      </c>
      <c r="B205" s="73">
        <v>11</v>
      </c>
      <c r="C205" s="73" t="s">
        <v>37</v>
      </c>
      <c r="D205" s="73" t="s">
        <v>38</v>
      </c>
      <c r="E205" s="74" t="s">
        <v>45</v>
      </c>
      <c r="F205" s="74" t="s">
        <v>9</v>
      </c>
      <c r="G205" s="72" t="s">
        <v>132</v>
      </c>
      <c r="H205" s="73" t="s">
        <v>41</v>
      </c>
      <c r="I205" s="73" t="s">
        <v>41</v>
      </c>
      <c r="J205" s="73" t="s">
        <v>41</v>
      </c>
      <c r="K205" s="65">
        <v>1768.83</v>
      </c>
      <c r="L205" s="67" t="s">
        <v>47</v>
      </c>
    </row>
    <row r="206" spans="1:12" s="70" customFormat="1" ht="13" thickBot="1" x14ac:dyDescent="0.3">
      <c r="A206" s="72">
        <v>2022</v>
      </c>
      <c r="B206" s="73">
        <v>11</v>
      </c>
      <c r="C206" s="73" t="s">
        <v>37</v>
      </c>
      <c r="D206" s="73" t="s">
        <v>38</v>
      </c>
      <c r="E206" s="74" t="s">
        <v>45</v>
      </c>
      <c r="F206" s="74" t="s">
        <v>9</v>
      </c>
      <c r="G206" s="72" t="s">
        <v>132</v>
      </c>
      <c r="H206" s="73" t="s">
        <v>41</v>
      </c>
      <c r="I206" s="73" t="s">
        <v>41</v>
      </c>
      <c r="J206" s="73" t="s">
        <v>41</v>
      </c>
      <c r="K206" s="65">
        <v>10693.3</v>
      </c>
      <c r="L206" s="67" t="s">
        <v>47</v>
      </c>
    </row>
    <row r="207" spans="1:12" s="70" customFormat="1" ht="13" thickBot="1" x14ac:dyDescent="0.3">
      <c r="A207" s="72">
        <v>2022</v>
      </c>
      <c r="B207" s="73">
        <v>10</v>
      </c>
      <c r="C207" s="73" t="s">
        <v>37</v>
      </c>
      <c r="D207" s="73" t="s">
        <v>38</v>
      </c>
      <c r="E207" s="74" t="s">
        <v>45</v>
      </c>
      <c r="F207" s="74" t="s">
        <v>9</v>
      </c>
      <c r="G207" s="72" t="s">
        <v>126</v>
      </c>
      <c r="H207" s="73" t="s">
        <v>41</v>
      </c>
      <c r="I207" s="73" t="s">
        <v>41</v>
      </c>
      <c r="J207" s="73" t="s">
        <v>41</v>
      </c>
      <c r="K207" s="65">
        <v>1533.78</v>
      </c>
      <c r="L207" s="67" t="s">
        <v>47</v>
      </c>
    </row>
    <row r="208" spans="1:12" s="70" customFormat="1" ht="13" thickBot="1" x14ac:dyDescent="0.3">
      <c r="A208" s="72">
        <v>2022</v>
      </c>
      <c r="B208" s="73">
        <v>10</v>
      </c>
      <c r="C208" s="73" t="s">
        <v>37</v>
      </c>
      <c r="D208" s="73" t="s">
        <v>38</v>
      </c>
      <c r="E208" s="74" t="s">
        <v>45</v>
      </c>
      <c r="F208" s="74" t="s">
        <v>9</v>
      </c>
      <c r="G208" s="72" t="s">
        <v>126</v>
      </c>
      <c r="H208" s="73" t="s">
        <v>41</v>
      </c>
      <c r="I208" s="73" t="s">
        <v>41</v>
      </c>
      <c r="J208" s="73" t="s">
        <v>41</v>
      </c>
      <c r="K208" s="65">
        <v>311.97000000000003</v>
      </c>
      <c r="L208" s="67" t="s">
        <v>47</v>
      </c>
    </row>
    <row r="209" spans="1:12" s="70" customFormat="1" ht="13" thickBot="1" x14ac:dyDescent="0.3">
      <c r="A209" s="72">
        <v>2022</v>
      </c>
      <c r="B209" s="73">
        <v>11</v>
      </c>
      <c r="C209" s="73" t="s">
        <v>37</v>
      </c>
      <c r="D209" s="73" t="s">
        <v>38</v>
      </c>
      <c r="E209" s="74" t="s">
        <v>45</v>
      </c>
      <c r="F209" s="74" t="s">
        <v>9</v>
      </c>
      <c r="G209" s="72" t="s">
        <v>132</v>
      </c>
      <c r="H209" s="73" t="s">
        <v>41</v>
      </c>
      <c r="I209" s="73" t="s">
        <v>41</v>
      </c>
      <c r="J209" s="73" t="s">
        <v>41</v>
      </c>
      <c r="K209" s="65">
        <v>211.89</v>
      </c>
      <c r="L209" s="67" t="s">
        <v>47</v>
      </c>
    </row>
    <row r="210" spans="1:12" s="70" customFormat="1" ht="13" thickBot="1" x14ac:dyDescent="0.3">
      <c r="A210" s="72">
        <v>2022</v>
      </c>
      <c r="B210" s="73">
        <v>11</v>
      </c>
      <c r="C210" s="73" t="s">
        <v>37</v>
      </c>
      <c r="D210" s="73" t="s">
        <v>38</v>
      </c>
      <c r="E210" s="74" t="s">
        <v>45</v>
      </c>
      <c r="F210" s="74" t="s">
        <v>9</v>
      </c>
      <c r="G210" s="72" t="s">
        <v>132</v>
      </c>
      <c r="H210" s="73" t="s">
        <v>41</v>
      </c>
      <c r="I210" s="73" t="s">
        <v>41</v>
      </c>
      <c r="J210" s="73" t="s">
        <v>41</v>
      </c>
      <c r="K210" s="65">
        <v>-38.49</v>
      </c>
      <c r="L210" s="67" t="s">
        <v>47</v>
      </c>
    </row>
    <row r="211" spans="1:12" s="70" customFormat="1" ht="13" thickBot="1" x14ac:dyDescent="0.3">
      <c r="A211" s="72">
        <v>2022</v>
      </c>
      <c r="B211" s="73">
        <v>11</v>
      </c>
      <c r="C211" s="73" t="s">
        <v>37</v>
      </c>
      <c r="D211" s="73" t="s">
        <v>38</v>
      </c>
      <c r="E211" s="74" t="s">
        <v>45</v>
      </c>
      <c r="F211" s="74" t="s">
        <v>9</v>
      </c>
      <c r="G211" s="72" t="s">
        <v>132</v>
      </c>
      <c r="H211" s="73" t="s">
        <v>41</v>
      </c>
      <c r="I211" s="73" t="s">
        <v>41</v>
      </c>
      <c r="J211" s="73" t="s">
        <v>41</v>
      </c>
      <c r="K211" s="65">
        <v>137.30000000000001</v>
      </c>
      <c r="L211" s="67" t="s">
        <v>47</v>
      </c>
    </row>
    <row r="212" spans="1:12" s="70" customFormat="1" ht="13" thickBot="1" x14ac:dyDescent="0.3">
      <c r="A212" s="72">
        <v>2022</v>
      </c>
      <c r="B212" s="73">
        <v>12</v>
      </c>
      <c r="C212" s="73" t="s">
        <v>37</v>
      </c>
      <c r="D212" s="73" t="s">
        <v>38</v>
      </c>
      <c r="E212" s="74" t="s">
        <v>45</v>
      </c>
      <c r="F212" s="74" t="s">
        <v>9</v>
      </c>
      <c r="G212" s="72" t="s">
        <v>123</v>
      </c>
      <c r="H212" s="73" t="s">
        <v>41</v>
      </c>
      <c r="I212" s="73" t="s">
        <v>41</v>
      </c>
      <c r="J212" s="73" t="s">
        <v>41</v>
      </c>
      <c r="K212" s="77">
        <v>139.36000000000001</v>
      </c>
      <c r="L212" s="67" t="s">
        <v>47</v>
      </c>
    </row>
    <row r="213" spans="1:12" s="70" customFormat="1" ht="12.75" customHeight="1" thickBot="1" x14ac:dyDescent="0.3">
      <c r="A213" s="70">
        <v>2022</v>
      </c>
      <c r="B213" s="70">
        <v>11</v>
      </c>
      <c r="C213" s="73" t="s">
        <v>37</v>
      </c>
      <c r="D213" s="73" t="s">
        <v>38</v>
      </c>
      <c r="E213" s="76" t="s">
        <v>133</v>
      </c>
      <c r="F213" s="67" t="s">
        <v>11</v>
      </c>
      <c r="G213" s="71" t="s">
        <v>134</v>
      </c>
      <c r="H213" s="71" t="s">
        <v>135</v>
      </c>
      <c r="I213" s="71" t="s">
        <v>135</v>
      </c>
      <c r="J213" s="71" t="s">
        <v>136</v>
      </c>
      <c r="K213" s="78">
        <v>83.84</v>
      </c>
      <c r="L213" s="67" t="s">
        <v>82</v>
      </c>
    </row>
    <row r="214" spans="1:12" s="70" customFormat="1" ht="12.75" customHeight="1" thickBot="1" x14ac:dyDescent="0.3">
      <c r="A214" s="70">
        <v>2022</v>
      </c>
      <c r="B214" s="70">
        <v>12</v>
      </c>
      <c r="C214" s="73" t="s">
        <v>37</v>
      </c>
      <c r="D214" s="73" t="s">
        <v>38</v>
      </c>
      <c r="E214" s="76" t="s">
        <v>116</v>
      </c>
      <c r="F214" s="67" t="s">
        <v>117</v>
      </c>
      <c r="G214" s="71" t="s">
        <v>137</v>
      </c>
      <c r="H214" s="71" t="s">
        <v>138</v>
      </c>
      <c r="I214" s="71" t="s">
        <v>138</v>
      </c>
      <c r="J214" s="71" t="s">
        <v>136</v>
      </c>
      <c r="K214" s="78">
        <v>385</v>
      </c>
      <c r="L214" s="67" t="s">
        <v>82</v>
      </c>
    </row>
    <row r="215" spans="1:12" s="70" customFormat="1" ht="12.75" customHeight="1" thickBot="1" x14ac:dyDescent="0.3">
      <c r="A215" s="70">
        <v>2022</v>
      </c>
      <c r="B215" s="70">
        <v>12</v>
      </c>
      <c r="C215" s="73" t="s">
        <v>37</v>
      </c>
      <c r="D215" s="73" t="s">
        <v>38</v>
      </c>
      <c r="E215" s="76" t="s">
        <v>116</v>
      </c>
      <c r="F215" s="67" t="s">
        <v>117</v>
      </c>
      <c r="G215" s="71" t="s">
        <v>137</v>
      </c>
      <c r="H215" s="71" t="s">
        <v>139</v>
      </c>
      <c r="I215" s="71" t="s">
        <v>139</v>
      </c>
      <c r="J215" s="71" t="s">
        <v>136</v>
      </c>
      <c r="K215" s="78">
        <v>385</v>
      </c>
      <c r="L215" s="67" t="s">
        <v>82</v>
      </c>
    </row>
    <row r="216" spans="1:12" s="70" customFormat="1" ht="12.75" customHeight="1" thickBot="1" x14ac:dyDescent="0.3">
      <c r="A216" s="70">
        <v>2022</v>
      </c>
      <c r="B216" s="70">
        <v>12</v>
      </c>
      <c r="C216" s="73" t="s">
        <v>37</v>
      </c>
      <c r="D216" s="73" t="s">
        <v>38</v>
      </c>
      <c r="E216" s="76" t="s">
        <v>116</v>
      </c>
      <c r="F216" s="67" t="s">
        <v>117</v>
      </c>
      <c r="G216" s="71" t="s">
        <v>140</v>
      </c>
      <c r="H216" s="71" t="s">
        <v>141</v>
      </c>
      <c r="I216" s="71" t="s">
        <v>141</v>
      </c>
      <c r="J216" s="71" t="s">
        <v>136</v>
      </c>
      <c r="K216" s="78">
        <v>385</v>
      </c>
      <c r="L216" s="67" t="s">
        <v>82</v>
      </c>
    </row>
    <row r="217" spans="1:12" s="70" customFormat="1" ht="12.75" customHeight="1" thickBot="1" x14ac:dyDescent="0.3">
      <c r="A217" s="70">
        <v>2022</v>
      </c>
      <c r="B217" s="70">
        <v>12</v>
      </c>
      <c r="C217" s="73" t="s">
        <v>37</v>
      </c>
      <c r="D217" s="73" t="s">
        <v>38</v>
      </c>
      <c r="E217" s="76" t="s">
        <v>116</v>
      </c>
      <c r="F217" s="67" t="s">
        <v>117</v>
      </c>
      <c r="G217" s="71" t="s">
        <v>142</v>
      </c>
      <c r="H217" s="71" t="s">
        <v>143</v>
      </c>
      <c r="I217" s="71" t="s">
        <v>143</v>
      </c>
      <c r="J217" s="71" t="s">
        <v>136</v>
      </c>
      <c r="K217" s="78">
        <v>535.29999999999995</v>
      </c>
      <c r="L217" s="67" t="s">
        <v>82</v>
      </c>
    </row>
    <row r="218" spans="1:12" s="70" customFormat="1" ht="12.75" customHeight="1" thickBot="1" x14ac:dyDescent="0.3">
      <c r="A218" s="70">
        <v>2022</v>
      </c>
      <c r="B218" s="70">
        <v>12</v>
      </c>
      <c r="C218" s="73" t="s">
        <v>37</v>
      </c>
      <c r="D218" s="73" t="s">
        <v>38</v>
      </c>
      <c r="E218" s="76" t="s">
        <v>116</v>
      </c>
      <c r="F218" s="67" t="s">
        <v>117</v>
      </c>
      <c r="G218" s="71" t="s">
        <v>137</v>
      </c>
      <c r="H218" s="71" t="s">
        <v>144</v>
      </c>
      <c r="I218" s="71" t="s">
        <v>144</v>
      </c>
      <c r="J218" s="71" t="s">
        <v>136</v>
      </c>
      <c r="K218" s="78">
        <v>385</v>
      </c>
      <c r="L218" s="67" t="s">
        <v>82</v>
      </c>
    </row>
    <row r="219" spans="1:12" s="70" customFormat="1" ht="12.75" customHeight="1" thickBot="1" x14ac:dyDescent="0.3">
      <c r="A219" s="70">
        <v>2022</v>
      </c>
      <c r="B219" s="70">
        <v>12</v>
      </c>
      <c r="C219" s="73" t="s">
        <v>37</v>
      </c>
      <c r="D219" s="73" t="s">
        <v>38</v>
      </c>
      <c r="E219" s="76" t="s">
        <v>116</v>
      </c>
      <c r="F219" s="67" t="s">
        <v>117</v>
      </c>
      <c r="G219" s="71" t="s">
        <v>137</v>
      </c>
      <c r="H219" s="71" t="s">
        <v>145</v>
      </c>
      <c r="I219" s="71" t="s">
        <v>145</v>
      </c>
      <c r="J219" s="71" t="s">
        <v>136</v>
      </c>
      <c r="K219" s="78">
        <v>385</v>
      </c>
      <c r="L219" s="67" t="s">
        <v>82</v>
      </c>
    </row>
    <row r="220" spans="1:12" s="70" customFormat="1" ht="12.75" customHeight="1" thickBot="1" x14ac:dyDescent="0.3">
      <c r="A220" s="70">
        <v>2022</v>
      </c>
      <c r="B220" s="70">
        <v>9</v>
      </c>
      <c r="C220" s="73" t="s">
        <v>37</v>
      </c>
      <c r="D220" s="73" t="s">
        <v>38</v>
      </c>
      <c r="E220" s="76" t="s">
        <v>116</v>
      </c>
      <c r="F220" s="67" t="s">
        <v>117</v>
      </c>
      <c r="H220" s="71" t="s">
        <v>146</v>
      </c>
      <c r="J220" s="71" t="s">
        <v>136</v>
      </c>
      <c r="K220" s="78">
        <v>310</v>
      </c>
      <c r="L220" s="67" t="s">
        <v>82</v>
      </c>
    </row>
    <row r="221" spans="1:12" s="70" customFormat="1" ht="12.75" customHeight="1" thickBot="1" x14ac:dyDescent="0.3">
      <c r="A221" s="70">
        <v>2022</v>
      </c>
      <c r="B221" s="70">
        <v>9</v>
      </c>
      <c r="C221" s="73" t="s">
        <v>37</v>
      </c>
      <c r="D221" s="73" t="s">
        <v>38</v>
      </c>
      <c r="E221" s="76" t="s">
        <v>116</v>
      </c>
      <c r="F221" s="67" t="s">
        <v>117</v>
      </c>
      <c r="G221" s="71" t="s">
        <v>147</v>
      </c>
      <c r="H221" s="71" t="s">
        <v>148</v>
      </c>
      <c r="I221" s="71" t="s">
        <v>148</v>
      </c>
      <c r="J221" s="71" t="s">
        <v>131</v>
      </c>
      <c r="K221" s="78">
        <v>515.6</v>
      </c>
      <c r="L221" s="67" t="s">
        <v>82</v>
      </c>
    </row>
    <row r="222" spans="1:12" s="70" customFormat="1" ht="12.75" customHeight="1" thickBot="1" x14ac:dyDescent="0.3">
      <c r="A222" s="70">
        <v>2022</v>
      </c>
      <c r="B222" s="70">
        <v>4</v>
      </c>
      <c r="C222" s="73" t="s">
        <v>37</v>
      </c>
      <c r="D222" s="73" t="s">
        <v>38</v>
      </c>
      <c r="E222" s="76" t="s">
        <v>116</v>
      </c>
      <c r="F222" s="67" t="s">
        <v>117</v>
      </c>
      <c r="G222" s="71" t="s">
        <v>149</v>
      </c>
      <c r="H222" s="71" t="s">
        <v>150</v>
      </c>
      <c r="I222" s="71" t="s">
        <v>150</v>
      </c>
      <c r="J222" s="71" t="s">
        <v>131</v>
      </c>
      <c r="K222" s="79">
        <v>2513.1</v>
      </c>
      <c r="L222" s="67" t="s">
        <v>82</v>
      </c>
    </row>
    <row r="223" spans="1:12" s="70" customFormat="1" ht="12.75" customHeight="1" x14ac:dyDescent="0.25">
      <c r="F223" s="67"/>
      <c r="K223" s="66"/>
      <c r="L223" s="67"/>
    </row>
    <row r="224" spans="1:12" s="70" customFormat="1" ht="12.75" customHeight="1" x14ac:dyDescent="0.25">
      <c r="F224" s="67"/>
      <c r="J224" s="80" t="s">
        <v>0</v>
      </c>
      <c r="K224" s="115">
        <f>+SUM(K3:K222)</f>
        <v>566682.78999999992</v>
      </c>
      <c r="L224" s="67"/>
    </row>
    <row r="225" spans="6:12" s="70" customFormat="1" ht="12.75" customHeight="1" x14ac:dyDescent="0.25">
      <c r="F225" s="67"/>
      <c r="K225" s="66"/>
      <c r="L225" s="67"/>
    </row>
    <row r="226" spans="6:12" s="70" customFormat="1" ht="12.75" customHeight="1" x14ac:dyDescent="0.25">
      <c r="F226" s="67"/>
      <c r="K226" s="67"/>
      <c r="L226" s="67"/>
    </row>
    <row r="227" spans="6:12" s="70" customFormat="1" ht="12.75" customHeight="1" x14ac:dyDescent="0.25">
      <c r="F227" s="67"/>
      <c r="K227" s="67"/>
      <c r="L227" s="67"/>
    </row>
    <row r="228" spans="6:12" s="70" customFormat="1" ht="12.75" customHeight="1" x14ac:dyDescent="0.25">
      <c r="F228" s="67"/>
      <c r="K228" s="67"/>
      <c r="L228" s="67"/>
    </row>
    <row r="229" spans="6:12" s="70" customFormat="1" ht="12.75" customHeight="1" x14ac:dyDescent="0.25">
      <c r="F229" s="67"/>
      <c r="K229" s="67"/>
      <c r="L229" s="67"/>
    </row>
    <row r="230" spans="6:12" s="70" customFormat="1" ht="12.75" customHeight="1" x14ac:dyDescent="0.25">
      <c r="F230" s="67"/>
      <c r="K230" s="67"/>
      <c r="L230" s="67"/>
    </row>
    <row r="231" spans="6:12" s="70" customFormat="1" ht="12.75" customHeight="1" x14ac:dyDescent="0.25">
      <c r="F231" s="67"/>
      <c r="K231" s="67"/>
      <c r="L231" s="67"/>
    </row>
    <row r="232" spans="6:12" s="70" customFormat="1" ht="12.75" customHeight="1" x14ac:dyDescent="0.25">
      <c r="F232" s="67"/>
      <c r="K232" s="67"/>
      <c r="L232" s="67"/>
    </row>
    <row r="233" spans="6:12" s="70" customFormat="1" ht="12.75" customHeight="1" x14ac:dyDescent="0.25">
      <c r="F233" s="67"/>
      <c r="K233" s="67"/>
      <c r="L233" s="67"/>
    </row>
    <row r="234" spans="6:12" s="70" customFormat="1" ht="12.75" customHeight="1" x14ac:dyDescent="0.25">
      <c r="F234" s="67"/>
      <c r="K234" s="67"/>
      <c r="L234" s="67"/>
    </row>
    <row r="235" spans="6:12" s="70" customFormat="1" ht="12.75" customHeight="1" x14ac:dyDescent="0.25">
      <c r="F235" s="67"/>
      <c r="K235" s="67"/>
      <c r="L235" s="67"/>
    </row>
    <row r="236" spans="6:12" s="70" customFormat="1" ht="12.75" customHeight="1" x14ac:dyDescent="0.25">
      <c r="F236" s="67"/>
      <c r="K236" s="67"/>
      <c r="L236" s="67"/>
    </row>
    <row r="237" spans="6:12" s="70" customFormat="1" ht="12.75" customHeight="1" x14ac:dyDescent="0.25">
      <c r="F237" s="67"/>
      <c r="K237" s="67"/>
      <c r="L237" s="67"/>
    </row>
    <row r="238" spans="6:12" s="70" customFormat="1" ht="12.75" customHeight="1" x14ac:dyDescent="0.25">
      <c r="F238" s="67"/>
      <c r="K238" s="67"/>
      <c r="L238" s="67"/>
    </row>
    <row r="239" spans="6:12" s="70" customFormat="1" ht="12.75" customHeight="1" x14ac:dyDescent="0.25">
      <c r="F239" s="67"/>
      <c r="K239" s="67"/>
      <c r="L239" s="67"/>
    </row>
    <row r="240" spans="6:12" s="70" customFormat="1" ht="12.75" customHeight="1" x14ac:dyDescent="0.25">
      <c r="F240" s="67"/>
      <c r="K240" s="67"/>
      <c r="L240" s="67"/>
    </row>
    <row r="241" spans="6:12" s="70" customFormat="1" ht="12.75" customHeight="1" x14ac:dyDescent="0.25">
      <c r="F241" s="67"/>
      <c r="K241" s="67"/>
      <c r="L241" s="67"/>
    </row>
    <row r="242" spans="6:12" s="70" customFormat="1" ht="12.75" customHeight="1" x14ac:dyDescent="0.25">
      <c r="F242" s="67"/>
      <c r="K242" s="67"/>
      <c r="L242" s="67"/>
    </row>
    <row r="243" spans="6:12" s="70" customFormat="1" ht="12.75" customHeight="1" x14ac:dyDescent="0.25">
      <c r="F243" s="67"/>
      <c r="K243" s="67"/>
      <c r="L243" s="67"/>
    </row>
    <row r="244" spans="6:12" s="70" customFormat="1" ht="12.75" customHeight="1" x14ac:dyDescent="0.25">
      <c r="F244" s="67"/>
      <c r="K244" s="67"/>
      <c r="L244" s="67"/>
    </row>
    <row r="245" spans="6:12" s="70" customFormat="1" ht="12.75" customHeight="1" x14ac:dyDescent="0.25">
      <c r="F245" s="67"/>
      <c r="K245" s="67"/>
      <c r="L245" s="67"/>
    </row>
    <row r="246" spans="6:12" s="70" customFormat="1" ht="12.75" customHeight="1" x14ac:dyDescent="0.25">
      <c r="F246" s="67"/>
      <c r="K246" s="67"/>
      <c r="L246" s="67"/>
    </row>
    <row r="247" spans="6:12" s="70" customFormat="1" ht="12.75" customHeight="1" x14ac:dyDescent="0.25">
      <c r="F247" s="67"/>
      <c r="K247" s="67"/>
      <c r="L247" s="67"/>
    </row>
    <row r="248" spans="6:12" s="70" customFormat="1" ht="12.75" customHeight="1" x14ac:dyDescent="0.25">
      <c r="F248" s="67"/>
      <c r="K248" s="67"/>
      <c r="L248" s="67"/>
    </row>
    <row r="249" spans="6:12" s="70" customFormat="1" ht="12.75" customHeight="1" x14ac:dyDescent="0.25">
      <c r="F249" s="67"/>
      <c r="K249" s="67"/>
      <c r="L249" s="67"/>
    </row>
    <row r="250" spans="6:12" s="70" customFormat="1" ht="12.75" customHeight="1" x14ac:dyDescent="0.25">
      <c r="F250" s="67"/>
      <c r="K250" s="67"/>
      <c r="L250" s="67"/>
    </row>
    <row r="251" spans="6:12" s="70" customFormat="1" ht="12.75" customHeight="1" x14ac:dyDescent="0.25">
      <c r="F251" s="67"/>
      <c r="K251" s="67"/>
      <c r="L251" s="67"/>
    </row>
    <row r="252" spans="6:12" s="70" customFormat="1" ht="12.75" customHeight="1" x14ac:dyDescent="0.25">
      <c r="F252" s="67"/>
      <c r="K252" s="67"/>
      <c r="L252" s="67"/>
    </row>
    <row r="253" spans="6:12" s="70" customFormat="1" ht="12.75" customHeight="1" x14ac:dyDescent="0.25">
      <c r="F253" s="67"/>
      <c r="K253" s="67"/>
      <c r="L253" s="67"/>
    </row>
    <row r="254" spans="6:12" s="70" customFormat="1" ht="12.75" customHeight="1" x14ac:dyDescent="0.25">
      <c r="F254" s="67"/>
      <c r="K254" s="67"/>
      <c r="L254" s="67"/>
    </row>
    <row r="255" spans="6:12" s="70" customFormat="1" ht="12.75" customHeight="1" x14ac:dyDescent="0.25">
      <c r="F255" s="67"/>
      <c r="K255" s="67"/>
      <c r="L255" s="67"/>
    </row>
    <row r="256" spans="6:12" s="70" customFormat="1" ht="12.75" customHeight="1" x14ac:dyDescent="0.25">
      <c r="F256" s="67"/>
      <c r="K256" s="67"/>
      <c r="L256" s="67"/>
    </row>
    <row r="257" spans="6:12" s="70" customFormat="1" ht="12.75" customHeight="1" x14ac:dyDescent="0.25">
      <c r="F257" s="67"/>
      <c r="K257" s="67"/>
      <c r="L257" s="67"/>
    </row>
    <row r="258" spans="6:12" s="70" customFormat="1" ht="12.75" customHeight="1" x14ac:dyDescent="0.25">
      <c r="F258" s="67"/>
      <c r="K258" s="67"/>
      <c r="L258" s="67"/>
    </row>
    <row r="259" spans="6:12" s="70" customFormat="1" ht="12.75" customHeight="1" x14ac:dyDescent="0.25">
      <c r="F259" s="67"/>
      <c r="K259" s="67"/>
      <c r="L259" s="67"/>
    </row>
    <row r="260" spans="6:12" s="70" customFormat="1" ht="12.75" customHeight="1" x14ac:dyDescent="0.25">
      <c r="F260" s="67"/>
      <c r="K260" s="67"/>
      <c r="L260" s="67"/>
    </row>
    <row r="261" spans="6:12" s="70" customFormat="1" ht="12.75" customHeight="1" x14ac:dyDescent="0.25">
      <c r="F261" s="67"/>
      <c r="K261" s="67"/>
      <c r="L261" s="67"/>
    </row>
    <row r="262" spans="6:12" s="70" customFormat="1" ht="12.75" customHeight="1" x14ac:dyDescent="0.25">
      <c r="F262" s="67"/>
      <c r="K262" s="67"/>
      <c r="L262" s="67"/>
    </row>
    <row r="263" spans="6:12" s="70" customFormat="1" ht="12.75" customHeight="1" x14ac:dyDescent="0.25">
      <c r="F263" s="67"/>
      <c r="K263" s="67"/>
      <c r="L263" s="67"/>
    </row>
  </sheetData>
  <mergeCells count="1">
    <mergeCell ref="A1:K1"/>
  </mergeCells>
  <pageMargins left="0.7" right="0.7" top="0.75" bottom="0.75" header="0.3" footer="0.3"/>
  <pageSetup scale="50" fitToHeight="0" orientation="landscape" r:id="rId1"/>
  <headerFooter>
    <oddHeader xml:space="preserve">&amp;RExhibit REL-SD2-5 WP
Page &amp;P of &amp;N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92657-2C90-4510-8115-A6D5563CAF78}">
  <sheetPr>
    <pageSetUpPr fitToPage="1"/>
  </sheetPr>
  <dimension ref="A4:S64"/>
  <sheetViews>
    <sheetView showGridLines="0" view="pageBreakPreview" zoomScale="50" zoomScaleNormal="100" zoomScaleSheetLayoutView="50" workbookViewId="0">
      <pane xSplit="2" ySplit="5" topLeftCell="K18" activePane="bottomRight" state="frozen"/>
      <selection pane="topRight" activeCell="C1" sqref="C1"/>
      <selection pane="bottomLeft" activeCell="A6" sqref="A6"/>
      <selection pane="bottomRight" activeCell="P44" sqref="P44"/>
    </sheetView>
  </sheetViews>
  <sheetFormatPr defaultColWidth="9.08984375" defaultRowHeight="13" outlineLevelCol="1" x14ac:dyDescent="0.3"/>
  <cols>
    <col min="1" max="1" width="15" style="18" customWidth="1"/>
    <col min="2" max="2" width="32.54296875" style="18" customWidth="1"/>
    <col min="3" max="3" width="15.08984375" style="18" customWidth="1"/>
    <col min="4" max="16" width="15.08984375" style="18" customWidth="1" outlineLevel="1"/>
    <col min="17" max="17" width="14.81640625" style="107" customWidth="1"/>
    <col min="18" max="16384" width="9.08984375" style="18"/>
  </cols>
  <sheetData>
    <row r="4" spans="1:17" x14ac:dyDescent="0.3">
      <c r="C4" s="23">
        <v>2021</v>
      </c>
      <c r="D4" s="23">
        <f>C4</f>
        <v>2021</v>
      </c>
      <c r="E4" s="23">
        <v>2022</v>
      </c>
      <c r="F4" s="23">
        <f>E4</f>
        <v>2022</v>
      </c>
      <c r="G4" s="23">
        <f t="shared" ref="G4:P4" si="0">F4</f>
        <v>2022</v>
      </c>
      <c r="H4" s="23">
        <f t="shared" si="0"/>
        <v>2022</v>
      </c>
      <c r="I4" s="23">
        <f t="shared" si="0"/>
        <v>2022</v>
      </c>
      <c r="J4" s="23">
        <f t="shared" si="0"/>
        <v>2022</v>
      </c>
      <c r="K4" s="23">
        <f t="shared" si="0"/>
        <v>2022</v>
      </c>
      <c r="L4" s="23">
        <f t="shared" si="0"/>
        <v>2022</v>
      </c>
      <c r="M4" s="23">
        <f t="shared" si="0"/>
        <v>2022</v>
      </c>
      <c r="N4" s="23">
        <f t="shared" si="0"/>
        <v>2022</v>
      </c>
      <c r="O4" s="23">
        <f t="shared" si="0"/>
        <v>2022</v>
      </c>
      <c r="P4" s="23">
        <f t="shared" si="0"/>
        <v>2022</v>
      </c>
      <c r="Q4" s="107" t="s">
        <v>151</v>
      </c>
    </row>
    <row r="5" spans="1:17" x14ac:dyDescent="0.3">
      <c r="C5" s="81" t="s">
        <v>152</v>
      </c>
      <c r="D5" s="81" t="s">
        <v>153</v>
      </c>
      <c r="E5" s="81" t="s">
        <v>154</v>
      </c>
      <c r="F5" s="81" t="s">
        <v>155</v>
      </c>
      <c r="G5" s="81" t="s">
        <v>156</v>
      </c>
      <c r="H5" s="81" t="s">
        <v>157</v>
      </c>
      <c r="I5" s="81" t="s">
        <v>158</v>
      </c>
      <c r="J5" s="81" t="s">
        <v>159</v>
      </c>
      <c r="K5" s="81" t="s">
        <v>160</v>
      </c>
      <c r="L5" s="81" t="s">
        <v>161</v>
      </c>
      <c r="M5" s="81" t="s">
        <v>162</v>
      </c>
      <c r="N5" s="81" t="s">
        <v>163</v>
      </c>
      <c r="O5" s="81" t="s">
        <v>152</v>
      </c>
      <c r="P5" s="81" t="s">
        <v>153</v>
      </c>
      <c r="Q5" s="108" t="s">
        <v>164</v>
      </c>
    </row>
    <row r="6" spans="1:17" x14ac:dyDescent="0.3">
      <c r="A6" s="19" t="s">
        <v>165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108"/>
    </row>
    <row r="7" spans="1:17" x14ac:dyDescent="0.3">
      <c r="B7" s="18" t="s">
        <v>166</v>
      </c>
      <c r="C7" s="99">
        <v>1745.02</v>
      </c>
      <c r="D7" s="99">
        <v>3605.06</v>
      </c>
      <c r="E7" s="99">
        <v>5622.7500000000009</v>
      </c>
      <c r="F7" s="99">
        <v>17676.71</v>
      </c>
      <c r="G7" s="99">
        <v>20524.090000000004</v>
      </c>
      <c r="H7" s="99">
        <v>23767.830000000005</v>
      </c>
      <c r="I7" s="99">
        <v>24429.369999999995</v>
      </c>
      <c r="J7" s="99">
        <v>25996.759999999995</v>
      </c>
      <c r="K7" s="99">
        <v>26716.430000000004</v>
      </c>
      <c r="L7" s="99">
        <v>18913.329999999998</v>
      </c>
      <c r="M7" s="99">
        <v>17296.079999999998</v>
      </c>
      <c r="N7" s="99">
        <v>11109.250000000002</v>
      </c>
      <c r="O7" s="99">
        <v>12154.02</v>
      </c>
      <c r="P7" s="99">
        <v>14634.58</v>
      </c>
      <c r="Q7" s="109">
        <f t="shared" ref="Q7:Q11" si="1">SUM(C7:P7)</f>
        <v>224191.27999999994</v>
      </c>
    </row>
    <row r="8" spans="1:17" x14ac:dyDescent="0.3">
      <c r="B8" s="18" t="s">
        <v>167</v>
      </c>
      <c r="C8" s="99">
        <v>9193.25</v>
      </c>
      <c r="D8" s="99">
        <v>18992.530000000002</v>
      </c>
      <c r="E8" s="99">
        <v>28543.600000000002</v>
      </c>
      <c r="F8" s="99">
        <v>87655.74</v>
      </c>
      <c r="G8" s="99">
        <v>103462.89000000001</v>
      </c>
      <c r="H8" s="99">
        <v>118518.23000000005</v>
      </c>
      <c r="I8" s="99">
        <v>118494.95999999998</v>
      </c>
      <c r="J8" s="99">
        <v>130096.62999999996</v>
      </c>
      <c r="K8" s="99">
        <v>128749.83999999998</v>
      </c>
      <c r="L8" s="99">
        <v>93121.650000000009</v>
      </c>
      <c r="M8" s="99">
        <v>85129.229999999981</v>
      </c>
      <c r="N8" s="99">
        <v>53057.37999999999</v>
      </c>
      <c r="O8" s="99">
        <v>58476.279999999984</v>
      </c>
      <c r="P8" s="99">
        <v>70760.190000000017</v>
      </c>
      <c r="Q8" s="109">
        <f t="shared" si="1"/>
        <v>1104252.3999999999</v>
      </c>
    </row>
    <row r="9" spans="1:17" x14ac:dyDescent="0.3">
      <c r="B9" s="18" t="s">
        <v>168</v>
      </c>
      <c r="C9" s="99">
        <v>0</v>
      </c>
      <c r="D9" s="99">
        <v>0</v>
      </c>
      <c r="E9" s="99">
        <v>0</v>
      </c>
      <c r="F9" s="99">
        <v>0</v>
      </c>
      <c r="G9" s="99">
        <v>0</v>
      </c>
      <c r="H9" s="99">
        <v>0</v>
      </c>
      <c r="I9" s="99">
        <v>0</v>
      </c>
      <c r="J9" s="99">
        <v>0</v>
      </c>
      <c r="K9" s="99">
        <v>3062.97</v>
      </c>
      <c r="L9" s="99">
        <v>7487.6999999999989</v>
      </c>
      <c r="M9" s="99">
        <v>6328.9999999999991</v>
      </c>
      <c r="N9" s="99">
        <v>9536.67</v>
      </c>
      <c r="O9" s="99">
        <v>10464.249999999998</v>
      </c>
      <c r="P9" s="99">
        <v>10883.380000000001</v>
      </c>
      <c r="Q9" s="109">
        <f t="shared" si="1"/>
        <v>47763.97</v>
      </c>
    </row>
    <row r="10" spans="1:17" x14ac:dyDescent="0.3">
      <c r="B10" s="18" t="s">
        <v>169</v>
      </c>
      <c r="C10" s="99">
        <v>0</v>
      </c>
      <c r="D10" s="99">
        <v>0</v>
      </c>
      <c r="E10" s="99">
        <v>0</v>
      </c>
      <c r="F10" s="99">
        <v>0</v>
      </c>
      <c r="G10" s="99">
        <v>0</v>
      </c>
      <c r="H10" s="99">
        <v>39.68</v>
      </c>
      <c r="I10" s="99">
        <v>421.59</v>
      </c>
      <c r="J10" s="99">
        <v>270.82</v>
      </c>
      <c r="K10" s="99">
        <v>0</v>
      </c>
      <c r="L10" s="99">
        <v>0</v>
      </c>
      <c r="M10" s="99">
        <v>0</v>
      </c>
      <c r="N10" s="99">
        <v>0</v>
      </c>
      <c r="O10" s="99">
        <v>0</v>
      </c>
      <c r="P10" s="99">
        <v>0</v>
      </c>
      <c r="Q10" s="109">
        <f t="shared" si="1"/>
        <v>732.08999999999992</v>
      </c>
    </row>
    <row r="11" spans="1:17" x14ac:dyDescent="0.3">
      <c r="B11" s="18" t="s">
        <v>170</v>
      </c>
      <c r="C11" s="99">
        <v>4704.9399999999996</v>
      </c>
      <c r="D11" s="99">
        <v>-2332.5099999999998</v>
      </c>
      <c r="E11" s="99">
        <v>10324.189999999999</v>
      </c>
      <c r="F11" s="99">
        <v>15708.119999999999</v>
      </c>
      <c r="G11" s="99">
        <v>16794.410000000007</v>
      </c>
      <c r="H11" s="99">
        <v>15607.739999999996</v>
      </c>
      <c r="I11" s="99">
        <v>9781.440000000006</v>
      </c>
      <c r="J11" s="99">
        <v>18435.060000000005</v>
      </c>
      <c r="K11" s="99">
        <v>-60741.960000000006</v>
      </c>
      <c r="L11" s="99">
        <v>11574.439999999999</v>
      </c>
      <c r="M11" s="99">
        <v>5487.9899999999952</v>
      </c>
      <c r="N11" s="99">
        <v>-8863.6200000000026</v>
      </c>
      <c r="O11" s="99">
        <v>1448.7800000000004</v>
      </c>
      <c r="P11" s="99">
        <v>-25405.840000000007</v>
      </c>
      <c r="Q11" s="109">
        <f t="shared" si="1"/>
        <v>12523.179999999997</v>
      </c>
    </row>
    <row r="12" spans="1:17" x14ac:dyDescent="0.3">
      <c r="B12" s="18" t="s">
        <v>171</v>
      </c>
      <c r="C12" s="99">
        <v>1621.42</v>
      </c>
      <c r="D12" s="99">
        <v>4490.7700000000004</v>
      </c>
      <c r="E12" s="99">
        <v>5034.3</v>
      </c>
      <c r="F12" s="99">
        <v>15360.39</v>
      </c>
      <c r="G12" s="99">
        <v>28770.119999999995</v>
      </c>
      <c r="H12" s="99">
        <v>20528.059999999998</v>
      </c>
      <c r="I12" s="99">
        <v>21828.94</v>
      </c>
      <c r="J12" s="99">
        <v>29781.050000000003</v>
      </c>
      <c r="K12" s="99">
        <v>24147.21</v>
      </c>
      <c r="L12" s="99">
        <v>17016.780000000002</v>
      </c>
      <c r="M12" s="99">
        <v>24642.21</v>
      </c>
      <c r="N12" s="99">
        <v>10631.769999999999</v>
      </c>
      <c r="O12" s="99">
        <v>11547.43</v>
      </c>
      <c r="P12" s="99">
        <v>21545.43</v>
      </c>
      <c r="Q12" s="109">
        <f>SUM(C12:P12)</f>
        <v>236945.87999999998</v>
      </c>
    </row>
    <row r="13" spans="1:17" x14ac:dyDescent="0.3">
      <c r="B13" s="18" t="s">
        <v>172</v>
      </c>
      <c r="C13" s="99">
        <v>0</v>
      </c>
      <c r="D13" s="99">
        <v>705.42</v>
      </c>
      <c r="E13" s="99">
        <v>0</v>
      </c>
      <c r="F13" s="99">
        <v>0</v>
      </c>
      <c r="G13" s="99">
        <v>230.18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47370.420000000006</v>
      </c>
      <c r="N13" s="99">
        <v>0</v>
      </c>
      <c r="O13" s="99">
        <v>0</v>
      </c>
      <c r="P13" s="99">
        <v>15906.32</v>
      </c>
      <c r="Q13" s="109">
        <f t="shared" ref="Q13:Q30" si="2">SUM(C13:P13)</f>
        <v>64212.340000000004</v>
      </c>
    </row>
    <row r="14" spans="1:17" x14ac:dyDescent="0.3">
      <c r="B14" s="18" t="s">
        <v>173</v>
      </c>
      <c r="C14" s="99">
        <v>0</v>
      </c>
      <c r="D14" s="99">
        <v>0</v>
      </c>
      <c r="E14" s="99">
        <v>0</v>
      </c>
      <c r="F14" s="99">
        <v>0</v>
      </c>
      <c r="G14" s="99">
        <v>0</v>
      </c>
      <c r="H14" s="99">
        <v>0</v>
      </c>
      <c r="I14" s="99">
        <v>0</v>
      </c>
      <c r="J14" s="99">
        <v>0</v>
      </c>
      <c r="K14" s="99">
        <v>286.83999999999997</v>
      </c>
      <c r="L14" s="99">
        <v>3040.54</v>
      </c>
      <c r="M14" s="99">
        <v>831.84</v>
      </c>
      <c r="N14" s="99">
        <v>1582.23</v>
      </c>
      <c r="O14" s="99">
        <v>1721.06</v>
      </c>
      <c r="P14" s="99">
        <v>1465.1299999999999</v>
      </c>
      <c r="Q14" s="109">
        <f t="shared" si="2"/>
        <v>8927.64</v>
      </c>
    </row>
    <row r="15" spans="1:17" x14ac:dyDescent="0.3">
      <c r="B15" s="18" t="s">
        <v>174</v>
      </c>
      <c r="C15" s="99">
        <v>0</v>
      </c>
      <c r="D15" s="99">
        <v>0</v>
      </c>
      <c r="E15" s="99">
        <v>0</v>
      </c>
      <c r="F15" s="99">
        <v>2437.36</v>
      </c>
      <c r="G15" s="99">
        <v>851.49</v>
      </c>
      <c r="H15" s="99">
        <v>2506.1999999999998</v>
      </c>
      <c r="I15" s="99">
        <v>6470.3</v>
      </c>
      <c r="J15" s="99">
        <v>2307.0100000000002</v>
      </c>
      <c r="K15" s="99">
        <v>7015.43</v>
      </c>
      <c r="L15" s="99">
        <v>838</v>
      </c>
      <c r="M15" s="99">
        <v>977.97</v>
      </c>
      <c r="N15" s="99">
        <v>664.48</v>
      </c>
      <c r="O15" s="99">
        <v>213.43</v>
      </c>
      <c r="P15" s="99">
        <v>1361.6100000000001</v>
      </c>
      <c r="Q15" s="109">
        <f t="shared" si="2"/>
        <v>25643.280000000002</v>
      </c>
    </row>
    <row r="16" spans="1:17" x14ac:dyDescent="0.3">
      <c r="B16" s="18" t="s">
        <v>175</v>
      </c>
      <c r="C16" s="99">
        <v>173.88</v>
      </c>
      <c r="D16" s="99">
        <v>359.21</v>
      </c>
      <c r="E16" s="99">
        <v>539.88</v>
      </c>
      <c r="F16" s="99">
        <v>1460.05</v>
      </c>
      <c r="G16" s="99">
        <v>1681.98</v>
      </c>
      <c r="H16" s="99">
        <v>1958.62</v>
      </c>
      <c r="I16" s="99">
        <v>2045.53</v>
      </c>
      <c r="J16" s="99">
        <v>3555.85</v>
      </c>
      <c r="K16" s="99">
        <v>2264.1800000000003</v>
      </c>
      <c r="L16" s="99">
        <v>1635.72</v>
      </c>
      <c r="M16" s="99">
        <v>1331.94</v>
      </c>
      <c r="N16" s="99">
        <v>1020.63</v>
      </c>
      <c r="O16" s="99">
        <v>1113.52</v>
      </c>
      <c r="P16" s="99">
        <v>1328.6299999999999</v>
      </c>
      <c r="Q16" s="109">
        <f t="shared" si="2"/>
        <v>20469.620000000003</v>
      </c>
    </row>
    <row r="17" spans="1:17" x14ac:dyDescent="0.3">
      <c r="B17" s="18" t="s">
        <v>176</v>
      </c>
      <c r="C17" s="99">
        <v>-20.43</v>
      </c>
      <c r="D17" s="99">
        <v>-42.2</v>
      </c>
      <c r="E17" s="99">
        <v>-63.4</v>
      </c>
      <c r="F17" s="99">
        <v>198.81</v>
      </c>
      <c r="G17" s="99">
        <v>194.49</v>
      </c>
      <c r="H17" s="99">
        <v>253.18</v>
      </c>
      <c r="I17" s="99">
        <v>332.5</v>
      </c>
      <c r="J17" s="99">
        <v>807.5</v>
      </c>
      <c r="K17" s="99">
        <v>365.48</v>
      </c>
      <c r="L17" s="99">
        <v>189.32999999999998</v>
      </c>
      <c r="M17" s="99">
        <v>176.35</v>
      </c>
      <c r="N17" s="99">
        <v>120.63</v>
      </c>
      <c r="O17" s="99">
        <v>122.58999999999999</v>
      </c>
      <c r="P17" s="99">
        <v>379.56</v>
      </c>
      <c r="Q17" s="109">
        <f t="shared" si="2"/>
        <v>3014.3900000000003</v>
      </c>
    </row>
    <row r="18" spans="1:17" x14ac:dyDescent="0.3">
      <c r="B18" s="18" t="s">
        <v>177</v>
      </c>
      <c r="C18" s="99">
        <v>1281.81</v>
      </c>
      <c r="D18" s="99">
        <v>2648.14</v>
      </c>
      <c r="E18" s="99">
        <v>3979.86</v>
      </c>
      <c r="F18" s="99">
        <v>10941.45</v>
      </c>
      <c r="G18" s="99">
        <v>12640.089999999998</v>
      </c>
      <c r="H18" s="99">
        <v>14691.59</v>
      </c>
      <c r="I18" s="99">
        <v>15272.16</v>
      </c>
      <c r="J18" s="99">
        <v>27798.87</v>
      </c>
      <c r="K18" s="99">
        <v>16907.190000000002</v>
      </c>
      <c r="L18" s="99">
        <v>12292.859999999999</v>
      </c>
      <c r="M18" s="99">
        <v>7756.59</v>
      </c>
      <c r="N18" s="99">
        <v>7667.38</v>
      </c>
      <c r="O18" s="99">
        <v>8374.5300000000007</v>
      </c>
      <c r="P18" s="99">
        <v>5533.5099999999993</v>
      </c>
      <c r="Q18" s="109">
        <f t="shared" si="2"/>
        <v>147786.03</v>
      </c>
    </row>
    <row r="19" spans="1:17" x14ac:dyDescent="0.3">
      <c r="B19" s="18" t="s">
        <v>178</v>
      </c>
      <c r="C19" s="99">
        <v>840.26</v>
      </c>
      <c r="D19" s="99">
        <v>717.1400000000001</v>
      </c>
      <c r="E19" s="99">
        <v>2608.89</v>
      </c>
      <c r="F19" s="99">
        <v>4255.18</v>
      </c>
      <c r="G19" s="99">
        <v>4949.84</v>
      </c>
      <c r="H19" s="99">
        <v>5726.94</v>
      </c>
      <c r="I19" s="99">
        <v>5886.33</v>
      </c>
      <c r="J19" s="99">
        <v>7971.01</v>
      </c>
      <c r="K19" s="99">
        <v>6519.0300000000007</v>
      </c>
      <c r="L19" s="99">
        <v>4813.6899999999996</v>
      </c>
      <c r="M19" s="99">
        <v>1975.7599999999998</v>
      </c>
      <c r="N19" s="99">
        <v>2999.96</v>
      </c>
      <c r="O19" s="99">
        <v>3285.52</v>
      </c>
      <c r="P19" s="99">
        <v>1936.6400000000003</v>
      </c>
      <c r="Q19" s="109">
        <f t="shared" si="2"/>
        <v>54486.19</v>
      </c>
    </row>
    <row r="20" spans="1:17" x14ac:dyDescent="0.3">
      <c r="B20" s="18" t="s">
        <v>179</v>
      </c>
      <c r="C20" s="99">
        <v>800.83</v>
      </c>
      <c r="D20" s="99">
        <v>1654.4399999999998</v>
      </c>
      <c r="E20" s="99">
        <v>2516.33</v>
      </c>
      <c r="F20" s="99">
        <v>8050.6800000000021</v>
      </c>
      <c r="G20" s="99">
        <v>9233.9599999999991</v>
      </c>
      <c r="H20" s="99">
        <v>10783.6</v>
      </c>
      <c r="I20" s="99">
        <v>11335.750000000002</v>
      </c>
      <c r="J20" s="99">
        <v>11792.510000000006</v>
      </c>
      <c r="K20" s="99">
        <v>12543.8</v>
      </c>
      <c r="L20" s="99">
        <v>9140.2899999999991</v>
      </c>
      <c r="M20" s="99">
        <v>8196.7100000000028</v>
      </c>
      <c r="N20" s="99">
        <v>5637.5300000000007</v>
      </c>
      <c r="O20" s="99">
        <v>6139.09</v>
      </c>
      <c r="P20" s="99">
        <v>7377.8199999999988</v>
      </c>
      <c r="Q20" s="109">
        <f t="shared" si="2"/>
        <v>105203.34</v>
      </c>
    </row>
    <row r="21" spans="1:17" x14ac:dyDescent="0.3">
      <c r="B21" s="18" t="s">
        <v>180</v>
      </c>
      <c r="C21" s="99">
        <v>352.88</v>
      </c>
      <c r="D21" s="99">
        <v>-174.94999999999996</v>
      </c>
      <c r="E21" s="99">
        <v>774.32999999999993</v>
      </c>
      <c r="F21" s="99">
        <v>1178.1100000000001</v>
      </c>
      <c r="G21" s="99">
        <v>1259.5899999999997</v>
      </c>
      <c r="H21" s="99">
        <v>1170.5700000000006</v>
      </c>
      <c r="I21" s="99">
        <v>733.61000000000035</v>
      </c>
      <c r="J21" s="99">
        <v>1382.6600000000003</v>
      </c>
      <c r="K21" s="99">
        <v>-4555.67</v>
      </c>
      <c r="L21" s="99">
        <v>868.05999999999983</v>
      </c>
      <c r="M21" s="99">
        <v>411.59999999999991</v>
      </c>
      <c r="N21" s="99">
        <v>-664.76000000000022</v>
      </c>
      <c r="O21" s="99">
        <v>108.66000000000011</v>
      </c>
      <c r="P21" s="99">
        <v>-1905.4399999999994</v>
      </c>
      <c r="Q21" s="109">
        <f t="shared" si="2"/>
        <v>939.25000000000159</v>
      </c>
    </row>
    <row r="22" spans="1:17" x14ac:dyDescent="0.3">
      <c r="B22" s="18" t="s">
        <v>181</v>
      </c>
      <c r="C22" s="99">
        <v>0</v>
      </c>
      <c r="D22" s="99">
        <v>0</v>
      </c>
      <c r="E22" s="99">
        <v>0</v>
      </c>
      <c r="F22" s="99">
        <v>0</v>
      </c>
      <c r="G22" s="99">
        <v>122.45</v>
      </c>
      <c r="H22" s="99">
        <v>0</v>
      </c>
      <c r="I22" s="99">
        <v>0</v>
      </c>
      <c r="J22" s="99">
        <v>0</v>
      </c>
      <c r="K22" s="99">
        <v>0</v>
      </c>
      <c r="L22" s="99">
        <v>0</v>
      </c>
      <c r="M22" s="99">
        <v>2414.19</v>
      </c>
      <c r="N22" s="99">
        <v>0</v>
      </c>
      <c r="O22" s="99">
        <v>0</v>
      </c>
      <c r="P22" s="99">
        <v>810.84</v>
      </c>
      <c r="Q22" s="109">
        <f t="shared" si="2"/>
        <v>3347.48</v>
      </c>
    </row>
    <row r="23" spans="1:17" x14ac:dyDescent="0.3">
      <c r="B23" s="18" t="s">
        <v>182</v>
      </c>
      <c r="C23" s="99">
        <v>598.68999999999994</v>
      </c>
      <c r="D23" s="99">
        <v>1388.85</v>
      </c>
      <c r="E23" s="99">
        <v>2054.0199999999995</v>
      </c>
      <c r="F23" s="99">
        <v>6680.94</v>
      </c>
      <c r="G23" s="99">
        <v>7575.6500000000005</v>
      </c>
      <c r="H23" s="99">
        <v>8915.25</v>
      </c>
      <c r="I23" s="99">
        <v>9547.8099999999977</v>
      </c>
      <c r="J23" s="99">
        <v>9724.7400000000016</v>
      </c>
      <c r="K23" s="99">
        <v>10559.280000000002</v>
      </c>
      <c r="L23" s="99">
        <v>7368.2600000000011</v>
      </c>
      <c r="M23" s="99">
        <v>6731.19</v>
      </c>
      <c r="N23" s="99">
        <v>4606.1100000000006</v>
      </c>
      <c r="O23" s="99">
        <v>4993.75</v>
      </c>
      <c r="P23" s="99">
        <v>7175.619999999999</v>
      </c>
      <c r="Q23" s="109">
        <f t="shared" si="2"/>
        <v>87920.159999999989</v>
      </c>
    </row>
    <row r="24" spans="1:17" x14ac:dyDescent="0.3">
      <c r="B24" s="18" t="s">
        <v>183</v>
      </c>
      <c r="C24" s="99">
        <v>724.37000000000012</v>
      </c>
      <c r="D24" s="99">
        <v>1496.4900000000002</v>
      </c>
      <c r="E24" s="99">
        <v>2338.1099999999997</v>
      </c>
      <c r="F24" s="99">
        <v>7562.25</v>
      </c>
      <c r="G24" s="99">
        <v>8608.4799999999977</v>
      </c>
      <c r="H24" s="99">
        <v>10104.310000000003</v>
      </c>
      <c r="I24" s="99">
        <v>10755.089999999998</v>
      </c>
      <c r="J24" s="99">
        <v>11029.870000000003</v>
      </c>
      <c r="K24" s="99">
        <v>11896.920000000004</v>
      </c>
      <c r="L24" s="99">
        <v>8372.6499999999978</v>
      </c>
      <c r="M24" s="99">
        <v>7644.9800000000005</v>
      </c>
      <c r="N24" s="99">
        <v>5231.4799999999996</v>
      </c>
      <c r="O24" s="99">
        <v>5680.63</v>
      </c>
      <c r="P24" s="99">
        <v>9494.9299999999985</v>
      </c>
      <c r="Q24" s="109">
        <f t="shared" si="2"/>
        <v>100940.56</v>
      </c>
    </row>
    <row r="25" spans="1:17" x14ac:dyDescent="0.3">
      <c r="B25" s="18" t="s">
        <v>184</v>
      </c>
      <c r="C25" s="99">
        <v>0</v>
      </c>
      <c r="D25" s="99">
        <v>4540.6000000000004</v>
      </c>
      <c r="E25" s="99">
        <v>0</v>
      </c>
      <c r="F25" s="99">
        <v>0</v>
      </c>
      <c r="G25" s="99">
        <v>0</v>
      </c>
      <c r="H25" s="99">
        <v>0</v>
      </c>
      <c r="I25" s="99">
        <v>0</v>
      </c>
      <c r="J25" s="99">
        <v>0</v>
      </c>
      <c r="K25" s="99">
        <v>0</v>
      </c>
      <c r="L25" s="99">
        <v>0</v>
      </c>
      <c r="M25" s="99">
        <v>86052.46</v>
      </c>
      <c r="N25" s="99">
        <v>0</v>
      </c>
      <c r="O25" s="99">
        <v>0</v>
      </c>
      <c r="P25" s="99">
        <v>45258.15</v>
      </c>
      <c r="Q25" s="109">
        <f t="shared" si="2"/>
        <v>135851.21000000002</v>
      </c>
    </row>
    <row r="26" spans="1:17" x14ac:dyDescent="0.3">
      <c r="B26" s="18" t="s">
        <v>185</v>
      </c>
      <c r="C26" s="99">
        <v>108.06</v>
      </c>
      <c r="D26" s="99">
        <v>108.06</v>
      </c>
      <c r="E26" s="99">
        <v>335.52</v>
      </c>
      <c r="F26" s="99">
        <v>1030.32</v>
      </c>
      <c r="G26" s="99">
        <v>1216.1099999999999</v>
      </c>
      <c r="H26" s="99">
        <v>1393.55</v>
      </c>
      <c r="I26" s="99">
        <v>1397.75</v>
      </c>
      <c r="J26" s="99">
        <v>1531.5900000000001</v>
      </c>
      <c r="K26" s="99">
        <v>1549.35</v>
      </c>
      <c r="L26" s="99">
        <v>1182.58</v>
      </c>
      <c r="M26" s="99">
        <v>1075.04</v>
      </c>
      <c r="N26" s="99">
        <v>735.77</v>
      </c>
      <c r="O26" s="99">
        <v>810.36</v>
      </c>
      <c r="P26" s="99">
        <v>950.35</v>
      </c>
      <c r="Q26" s="109">
        <f t="shared" si="2"/>
        <v>13424.410000000002</v>
      </c>
    </row>
    <row r="27" spans="1:17" x14ac:dyDescent="0.3"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</row>
    <row r="28" spans="1:17" x14ac:dyDescent="0.3">
      <c r="A28" s="18" t="s">
        <v>186</v>
      </c>
      <c r="C28" s="101">
        <v>22124.98</v>
      </c>
      <c r="D28" s="101">
        <v>38157.049999999996</v>
      </c>
      <c r="E28" s="101">
        <v>64608.380000000005</v>
      </c>
      <c r="F28" s="101">
        <v>180196.11</v>
      </c>
      <c r="G28" s="101">
        <v>218115.81999999998</v>
      </c>
      <c r="H28" s="101">
        <v>235965.35000000003</v>
      </c>
      <c r="I28" s="101">
        <v>238733.12999999992</v>
      </c>
      <c r="J28" s="101">
        <v>282481.93</v>
      </c>
      <c r="K28" s="101">
        <v>187286.31999999998</v>
      </c>
      <c r="L28" s="101">
        <v>197855.87999999998</v>
      </c>
      <c r="M28" s="101">
        <v>311831.55</v>
      </c>
      <c r="N28" s="101">
        <v>105072.89</v>
      </c>
      <c r="O28" s="101">
        <v>126653.89999999998</v>
      </c>
      <c r="P28" s="101">
        <v>189491.41</v>
      </c>
      <c r="Q28" s="109">
        <f t="shared" si="2"/>
        <v>2398574.6999999997</v>
      </c>
    </row>
    <row r="29" spans="1:17" x14ac:dyDescent="0.3">
      <c r="A29" s="18" t="s">
        <v>187</v>
      </c>
      <c r="C29" s="101">
        <v>-108.06</v>
      </c>
      <c r="D29" s="101">
        <v>-108.06</v>
      </c>
      <c r="E29" s="101">
        <v>-335.52</v>
      </c>
      <c r="F29" s="101">
        <v>-1030.32</v>
      </c>
      <c r="G29" s="101">
        <v>-1216.1099999999999</v>
      </c>
      <c r="H29" s="101">
        <v>-1393.55</v>
      </c>
      <c r="I29" s="101">
        <v>-1397.75</v>
      </c>
      <c r="J29" s="101">
        <v>-1531.5900000000001</v>
      </c>
      <c r="K29" s="101">
        <v>-1549.35</v>
      </c>
      <c r="L29" s="101">
        <v>-1182.58</v>
      </c>
      <c r="M29" s="101">
        <v>-1075.04</v>
      </c>
      <c r="N29" s="101">
        <v>-735.77</v>
      </c>
      <c r="O29" s="101">
        <v>-810.36</v>
      </c>
      <c r="P29" s="101">
        <v>-950.35</v>
      </c>
      <c r="Q29" s="109">
        <f t="shared" si="2"/>
        <v>-13424.410000000002</v>
      </c>
    </row>
    <row r="30" spans="1:17" x14ac:dyDescent="0.3">
      <c r="A30" s="18" t="s">
        <v>188</v>
      </c>
      <c r="C30" s="101">
        <v>-85.747127894202833</v>
      </c>
      <c r="D30" s="101">
        <v>-177.14613063820178</v>
      </c>
      <c r="E30" s="101">
        <v>-276.29176935916445</v>
      </c>
      <c r="F30" s="101">
        <v>-868.60157082367778</v>
      </c>
      <c r="G30" s="101">
        <v>-1008.5166761080847</v>
      </c>
      <c r="H30" s="101">
        <v>-1167.9081951941362</v>
      </c>
      <c r="I30" s="101">
        <v>-1200.4150747640724</v>
      </c>
      <c r="J30" s="101">
        <v>-1277.433785604117</v>
      </c>
      <c r="K30" s="101">
        <v>-1312.7970682780242</v>
      </c>
      <c r="L30" s="101">
        <v>-929.36684187875392</v>
      </c>
      <c r="M30" s="101">
        <v>-849.89810078300752</v>
      </c>
      <c r="N30" s="101">
        <v>-545.88846005127334</v>
      </c>
      <c r="O30" s="101">
        <v>-597.22656896121487</v>
      </c>
      <c r="P30" s="101">
        <v>-719.11680263718642</v>
      </c>
      <c r="Q30" s="109">
        <f t="shared" si="2"/>
        <v>-11016.354172975118</v>
      </c>
    </row>
    <row r="32" spans="1:17" x14ac:dyDescent="0.3">
      <c r="A32" s="18" t="s">
        <v>189</v>
      </c>
      <c r="C32" s="83">
        <f>SUM(C28:C30)</f>
        <v>21931.172872105795</v>
      </c>
      <c r="D32" s="83">
        <f>SUM(D28:D30)</f>
        <v>37871.843869361794</v>
      </c>
      <c r="E32" s="83">
        <f t="shared" ref="E32:P32" si="3">SUM(E28:E30)</f>
        <v>63996.568230640842</v>
      </c>
      <c r="F32" s="83">
        <f t="shared" si="3"/>
        <v>178297.18842917631</v>
      </c>
      <c r="G32" s="83">
        <f t="shared" si="3"/>
        <v>215891.1933238919</v>
      </c>
      <c r="H32" s="83">
        <f t="shared" si="3"/>
        <v>233403.8918048059</v>
      </c>
      <c r="I32" s="83">
        <f t="shared" si="3"/>
        <v>236134.96492523584</v>
      </c>
      <c r="J32" s="83">
        <f t="shared" si="3"/>
        <v>279672.90621439583</v>
      </c>
      <c r="K32" s="83">
        <f t="shared" si="3"/>
        <v>184424.17293172196</v>
      </c>
      <c r="L32" s="83">
        <f t="shared" si="3"/>
        <v>195743.93315812125</v>
      </c>
      <c r="M32" s="83">
        <f t="shared" si="3"/>
        <v>309906.61189921701</v>
      </c>
      <c r="N32" s="83">
        <f t="shared" si="3"/>
        <v>103791.23153994873</v>
      </c>
      <c r="O32" s="83">
        <f t="shared" si="3"/>
        <v>125246.31343103877</v>
      </c>
      <c r="P32" s="83">
        <f t="shared" si="3"/>
        <v>187821.94319736282</v>
      </c>
      <c r="Q32" s="110">
        <f>Q28+Q29+Q30</f>
        <v>2374133.9358270243</v>
      </c>
    </row>
    <row r="33" spans="1:19" x14ac:dyDescent="0.3">
      <c r="S33" s="32"/>
    </row>
    <row r="34" spans="1:19" x14ac:dyDescent="0.3">
      <c r="A34" s="18" t="s">
        <v>190</v>
      </c>
      <c r="S34" s="32"/>
    </row>
    <row r="35" spans="1:19" x14ac:dyDescent="0.3">
      <c r="B35" s="18" t="s">
        <v>4</v>
      </c>
      <c r="C35" s="82"/>
      <c r="D35" s="82"/>
      <c r="E35" s="82"/>
      <c r="F35" s="82"/>
      <c r="G35" s="82"/>
      <c r="H35" s="82"/>
      <c r="I35" s="82"/>
      <c r="J35" s="82"/>
      <c r="K35" s="82">
        <v>114858.25</v>
      </c>
      <c r="L35" s="82">
        <v>6496.26</v>
      </c>
      <c r="M35" s="82"/>
      <c r="N35" s="82"/>
      <c r="O35" s="82"/>
      <c r="P35" s="82"/>
      <c r="Q35" s="109">
        <f t="shared" ref="Q35:Q37" si="4">SUM(C35:P35)</f>
        <v>121354.51</v>
      </c>
      <c r="S35" s="32"/>
    </row>
    <row r="36" spans="1:19" x14ac:dyDescent="0.3">
      <c r="B36" s="18" t="s">
        <v>11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>
        <v>83.84</v>
      </c>
      <c r="P36" s="82"/>
      <c r="Q36" s="109">
        <f t="shared" si="4"/>
        <v>83.84</v>
      </c>
      <c r="S36" s="32"/>
    </row>
    <row r="37" spans="1:19" x14ac:dyDescent="0.3">
      <c r="B37" s="18" t="s">
        <v>117</v>
      </c>
      <c r="C37" s="82"/>
      <c r="D37" s="82"/>
      <c r="E37" s="82"/>
      <c r="F37" s="82"/>
      <c r="G37" s="82"/>
      <c r="H37" s="82">
        <v>2513.1</v>
      </c>
      <c r="I37" s="82"/>
      <c r="J37" s="82"/>
      <c r="K37" s="82"/>
      <c r="L37" s="82"/>
      <c r="M37" s="82">
        <v>825.6</v>
      </c>
      <c r="N37" s="82">
        <v>12535</v>
      </c>
      <c r="O37" s="82"/>
      <c r="P37" s="82">
        <v>2460.3000000000002</v>
      </c>
      <c r="Q37" s="109">
        <f t="shared" si="4"/>
        <v>18334</v>
      </c>
      <c r="S37" s="32"/>
    </row>
    <row r="38" spans="1:19" x14ac:dyDescent="0.3">
      <c r="S38" s="32"/>
    </row>
    <row r="39" spans="1:19" x14ac:dyDescent="0.3">
      <c r="S39" s="32"/>
    </row>
    <row r="40" spans="1:19" x14ac:dyDescent="0.3">
      <c r="A40" s="18" t="s">
        <v>191</v>
      </c>
      <c r="S40" s="32"/>
    </row>
    <row r="41" spans="1:19" x14ac:dyDescent="0.3">
      <c r="B41" s="18" t="s">
        <v>5</v>
      </c>
      <c r="C41" s="82"/>
      <c r="D41" s="82"/>
      <c r="E41" s="82"/>
      <c r="F41" s="82"/>
      <c r="G41" s="82"/>
      <c r="H41" s="82"/>
      <c r="I41" s="82"/>
      <c r="J41" s="82">
        <v>5</v>
      </c>
      <c r="K41" s="82">
        <v>5</v>
      </c>
      <c r="L41" s="82">
        <v>5</v>
      </c>
      <c r="M41" s="82">
        <v>3.75</v>
      </c>
      <c r="N41" s="82"/>
      <c r="O41" s="82"/>
      <c r="P41" s="82">
        <v>5</v>
      </c>
      <c r="Q41" s="109">
        <f>SUM(C41:P41)</f>
        <v>23.75</v>
      </c>
    </row>
    <row r="42" spans="1:19" x14ac:dyDescent="0.3">
      <c r="B42" s="18" t="s">
        <v>6</v>
      </c>
      <c r="C42" s="82"/>
      <c r="D42" s="82"/>
      <c r="E42" s="82"/>
      <c r="F42" s="82"/>
      <c r="G42" s="82"/>
      <c r="H42" s="82"/>
      <c r="I42" s="82"/>
      <c r="J42" s="82">
        <v>339.72</v>
      </c>
      <c r="K42" s="82">
        <v>381.34</v>
      </c>
      <c r="L42" s="82">
        <v>206.03</v>
      </c>
      <c r="M42" s="82">
        <v>255.16</v>
      </c>
      <c r="N42" s="82"/>
      <c r="O42" s="82"/>
      <c r="P42" s="82">
        <v>1042.5999999999999</v>
      </c>
      <c r="Q42" s="109">
        <f t="shared" ref="Q42:Q53" si="5">SUM(C42:P42)</f>
        <v>2224.85</v>
      </c>
    </row>
    <row r="43" spans="1:19" x14ac:dyDescent="0.3">
      <c r="B43" s="18" t="s">
        <v>7</v>
      </c>
      <c r="C43" s="82"/>
      <c r="D43" s="82"/>
      <c r="E43" s="82"/>
      <c r="F43" s="82"/>
      <c r="G43" s="82"/>
      <c r="H43" s="82"/>
      <c r="I43" s="82"/>
      <c r="J43" s="82">
        <v>146.61000000000001</v>
      </c>
      <c r="K43" s="82"/>
      <c r="L43" s="82"/>
      <c r="M43" s="82">
        <v>46.62</v>
      </c>
      <c r="N43" s="82"/>
      <c r="O43" s="82"/>
      <c r="P43" s="82">
        <f>445.4+188.05</f>
        <v>633.45000000000005</v>
      </c>
      <c r="Q43" s="109">
        <f t="shared" si="5"/>
        <v>826.68000000000006</v>
      </c>
    </row>
    <row r="44" spans="1:19" x14ac:dyDescent="0.3">
      <c r="B44" s="18" t="s">
        <v>8</v>
      </c>
      <c r="C44" s="82"/>
      <c r="D44" s="82"/>
      <c r="E44" s="82"/>
      <c r="F44" s="82"/>
      <c r="G44" s="82"/>
      <c r="H44" s="82"/>
      <c r="I44" s="82"/>
      <c r="J44" s="82"/>
      <c r="K44" s="82"/>
      <c r="L44" s="82">
        <v>743.11</v>
      </c>
      <c r="M44" s="82"/>
      <c r="N44" s="82"/>
      <c r="O44" s="82"/>
      <c r="P44" s="82"/>
      <c r="Q44" s="109">
        <f t="shared" si="5"/>
        <v>743.11</v>
      </c>
    </row>
    <row r="45" spans="1:19" x14ac:dyDescent="0.3">
      <c r="B45" s="18" t="s">
        <v>10</v>
      </c>
      <c r="C45" s="82"/>
      <c r="D45" s="82"/>
      <c r="E45" s="82"/>
      <c r="F45" s="82"/>
      <c r="G45" s="82"/>
      <c r="H45" s="82"/>
      <c r="I45" s="82"/>
      <c r="J45" s="82"/>
      <c r="K45" s="82"/>
      <c r="L45" s="82">
        <v>235.88</v>
      </c>
      <c r="M45" s="82">
        <v>544.02</v>
      </c>
      <c r="N45" s="82">
        <v>145.34</v>
      </c>
      <c r="O45" s="82"/>
      <c r="P45" s="82"/>
      <c r="Q45" s="109">
        <f t="shared" si="5"/>
        <v>925.24</v>
      </c>
    </row>
    <row r="46" spans="1:19" x14ac:dyDescent="0.3">
      <c r="B46" s="18" t="s">
        <v>12</v>
      </c>
      <c r="C46" s="82"/>
      <c r="D46" s="82"/>
      <c r="E46" s="82"/>
      <c r="F46" s="82"/>
      <c r="G46" s="82"/>
      <c r="H46" s="82"/>
      <c r="I46" s="82"/>
      <c r="J46" s="82">
        <v>594.66</v>
      </c>
      <c r="K46" s="82"/>
      <c r="L46" s="82"/>
      <c r="M46" s="82">
        <v>528.41999999999996</v>
      </c>
      <c r="N46" s="82"/>
      <c r="O46" s="82"/>
      <c r="P46" s="82">
        <v>1567.8</v>
      </c>
      <c r="Q46" s="109">
        <f t="shared" si="5"/>
        <v>2690.88</v>
      </c>
    </row>
    <row r="47" spans="1:19" x14ac:dyDescent="0.3">
      <c r="B47" s="18" t="s">
        <v>13</v>
      </c>
      <c r="C47" s="82"/>
      <c r="D47" s="82"/>
      <c r="E47" s="82"/>
      <c r="F47" s="82"/>
      <c r="G47" s="82"/>
      <c r="H47" s="82"/>
      <c r="I47" s="82"/>
      <c r="J47" s="82"/>
      <c r="K47" s="82">
        <v>20</v>
      </c>
      <c r="L47" s="82"/>
      <c r="M47" s="82">
        <v>30</v>
      </c>
      <c r="N47" s="82"/>
      <c r="O47" s="82"/>
      <c r="P47" s="82">
        <v>20</v>
      </c>
      <c r="Q47" s="109">
        <f t="shared" si="5"/>
        <v>70</v>
      </c>
    </row>
    <row r="48" spans="1:19" x14ac:dyDescent="0.3">
      <c r="B48" s="18" t="s">
        <v>117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>
        <v>78.599999999999994</v>
      </c>
      <c r="N48" s="82"/>
      <c r="O48" s="82"/>
      <c r="P48" s="82"/>
      <c r="Q48" s="109">
        <f t="shared" si="5"/>
        <v>78.599999999999994</v>
      </c>
    </row>
    <row r="49" spans="1:17" x14ac:dyDescent="0.3">
      <c r="B49" s="18" t="s">
        <v>16</v>
      </c>
      <c r="C49" s="82"/>
      <c r="D49" s="82"/>
      <c r="E49" s="82"/>
      <c r="F49" s="82"/>
      <c r="G49" s="82"/>
      <c r="H49" s="82"/>
      <c r="I49" s="82"/>
      <c r="J49" s="82"/>
      <c r="K49" s="82"/>
      <c r="L49" s="82">
        <v>139.63</v>
      </c>
      <c r="M49" s="82">
        <v>23.59</v>
      </c>
      <c r="N49" s="82"/>
      <c r="O49" s="82"/>
      <c r="P49" s="82"/>
      <c r="Q49" s="109">
        <f t="shared" si="5"/>
        <v>163.22</v>
      </c>
    </row>
    <row r="50" spans="1:17" x14ac:dyDescent="0.3">
      <c r="B50" s="18" t="s">
        <v>18</v>
      </c>
      <c r="C50" s="82">
        <v>1942.8200000000002</v>
      </c>
      <c r="D50" s="82">
        <v>5021.66</v>
      </c>
      <c r="E50" s="82">
        <v>6306.2300000000005</v>
      </c>
      <c r="F50" s="82">
        <v>17452.64</v>
      </c>
      <c r="G50" s="82">
        <v>26276.57</v>
      </c>
      <c r="H50" s="82">
        <v>18472.099999999999</v>
      </c>
      <c r="I50" s="82">
        <v>21893.53</v>
      </c>
      <c r="J50" s="82">
        <v>24985.22</v>
      </c>
      <c r="K50" s="82">
        <v>20266.22</v>
      </c>
      <c r="L50" s="82">
        <v>18265.98</v>
      </c>
      <c r="M50" s="82">
        <v>21260.659999999993</v>
      </c>
      <c r="N50" s="82">
        <v>12984.020000000002</v>
      </c>
      <c r="O50" s="82">
        <v>15396.210000000003</v>
      </c>
      <c r="P50" s="82">
        <v>18550.029999999995</v>
      </c>
      <c r="Q50" s="109">
        <f t="shared" si="5"/>
        <v>229073.88999999998</v>
      </c>
    </row>
    <row r="51" spans="1:17" x14ac:dyDescent="0.3">
      <c r="B51" s="18" t="s">
        <v>19</v>
      </c>
      <c r="C51" s="82"/>
      <c r="D51" s="82"/>
      <c r="E51" s="82"/>
      <c r="F51" s="82"/>
      <c r="G51" s="82"/>
      <c r="H51" s="82"/>
      <c r="I51" s="82"/>
      <c r="J51" s="82"/>
      <c r="K51" s="82">
        <v>1025.92</v>
      </c>
      <c r="L51" s="82">
        <v>5562.32</v>
      </c>
      <c r="M51" s="82">
        <v>7469.7600000000011</v>
      </c>
      <c r="N51" s="82">
        <v>6043.12</v>
      </c>
      <c r="O51" s="82">
        <v>1667.04</v>
      </c>
      <c r="P51" s="82"/>
      <c r="Q51" s="109">
        <f t="shared" si="5"/>
        <v>21768.16</v>
      </c>
    </row>
    <row r="52" spans="1:17" x14ac:dyDescent="0.3">
      <c r="B52" s="18" t="s">
        <v>20</v>
      </c>
      <c r="C52" s="82"/>
      <c r="D52" s="82"/>
      <c r="E52" s="82"/>
      <c r="F52" s="82">
        <v>-0.33</v>
      </c>
      <c r="G52" s="82">
        <v>-0.86</v>
      </c>
      <c r="H52" s="82"/>
      <c r="I52" s="82"/>
      <c r="J52" s="82"/>
      <c r="K52" s="82"/>
      <c r="L52" s="82"/>
      <c r="M52" s="82"/>
      <c r="N52" s="82"/>
      <c r="O52" s="82"/>
      <c r="P52" s="82">
        <v>5.68</v>
      </c>
      <c r="Q52" s="109">
        <f t="shared" si="5"/>
        <v>4.49</v>
      </c>
    </row>
    <row r="53" spans="1:17" x14ac:dyDescent="0.3">
      <c r="B53" s="18" t="s">
        <v>21</v>
      </c>
      <c r="C53" s="82"/>
      <c r="D53" s="82"/>
      <c r="E53" s="82"/>
      <c r="F53" s="82"/>
      <c r="G53" s="82"/>
      <c r="H53" s="82"/>
      <c r="I53" s="82"/>
      <c r="J53" s="82">
        <v>208.52</v>
      </c>
      <c r="K53" s="82"/>
      <c r="L53" s="82">
        <v>37.200000000000003</v>
      </c>
      <c r="M53" s="82">
        <v>112.86</v>
      </c>
      <c r="N53" s="82"/>
      <c r="O53" s="82"/>
      <c r="P53" s="82">
        <f>265.68+115.47</f>
        <v>381.15</v>
      </c>
      <c r="Q53" s="109">
        <f t="shared" si="5"/>
        <v>739.73</v>
      </c>
    </row>
    <row r="55" spans="1:17" x14ac:dyDescent="0.3">
      <c r="A55" s="18" t="s">
        <v>192</v>
      </c>
      <c r="C55" s="82">
        <v>1330.28</v>
      </c>
      <c r="D55" s="82">
        <v>2731.94</v>
      </c>
      <c r="E55" s="82">
        <v>3298.78</v>
      </c>
      <c r="F55" s="82">
        <v>10130.31</v>
      </c>
      <c r="G55" s="82">
        <v>11957.1</v>
      </c>
      <c r="H55" s="82">
        <v>11710.95</v>
      </c>
      <c r="I55" s="82">
        <v>11746.32</v>
      </c>
      <c r="J55" s="82">
        <v>12877.46</v>
      </c>
      <c r="K55" s="82">
        <v>26282.560000000001</v>
      </c>
      <c r="L55" s="82">
        <v>20622.21</v>
      </c>
      <c r="M55" s="82">
        <v>18362.07</v>
      </c>
      <c r="N55" s="82">
        <v>12768.549999999997</v>
      </c>
      <c r="O55" s="82">
        <v>14058.849999999999</v>
      </c>
      <c r="P55" s="82">
        <v>9700.4600000000009</v>
      </c>
      <c r="Q55" s="109">
        <f>SUM(C55:P55)</f>
        <v>167577.84</v>
      </c>
    </row>
    <row r="57" spans="1:17" ht="13.5" thickBot="1" x14ac:dyDescent="0.35">
      <c r="A57" s="19" t="s">
        <v>193</v>
      </c>
      <c r="C57" s="84">
        <f t="shared" ref="C57:Q57" si="6">SUM(C32:C55)</f>
        <v>25204.272872105794</v>
      </c>
      <c r="D57" s="84">
        <f t="shared" si="6"/>
        <v>45625.443869361799</v>
      </c>
      <c r="E57" s="84">
        <f t="shared" si="6"/>
        <v>73601.578230640836</v>
      </c>
      <c r="F57" s="84">
        <f t="shared" si="6"/>
        <v>205879.80842917631</v>
      </c>
      <c r="G57" s="84">
        <f t="shared" si="6"/>
        <v>254124.00332389193</v>
      </c>
      <c r="H57" s="84">
        <f t="shared" si="6"/>
        <v>266100.04180480592</v>
      </c>
      <c r="I57" s="84">
        <f t="shared" si="6"/>
        <v>269774.81492523581</v>
      </c>
      <c r="J57" s="84">
        <f t="shared" si="6"/>
        <v>318830.09621439577</v>
      </c>
      <c r="K57" s="84">
        <f t="shared" si="6"/>
        <v>347263.46293172194</v>
      </c>
      <c r="L57" s="84">
        <f t="shared" si="6"/>
        <v>248057.55315812127</v>
      </c>
      <c r="M57" s="84">
        <f t="shared" si="6"/>
        <v>359447.72189921694</v>
      </c>
      <c r="N57" s="84">
        <f t="shared" si="6"/>
        <v>148267.26153994873</v>
      </c>
      <c r="O57" s="84">
        <f t="shared" si="6"/>
        <v>156452.25343103879</v>
      </c>
      <c r="P57" s="84">
        <f t="shared" si="6"/>
        <v>222188.4131973628</v>
      </c>
      <c r="Q57" s="111">
        <f t="shared" si="6"/>
        <v>2940816.7258270248</v>
      </c>
    </row>
    <row r="58" spans="1:17" ht="13.5" thickTop="1" x14ac:dyDescent="0.3"/>
    <row r="59" spans="1:17" x14ac:dyDescent="0.3">
      <c r="A59" s="18" t="s">
        <v>194</v>
      </c>
      <c r="C59" s="82">
        <f t="shared" ref="C59:P59" si="7">+C57-SUM(C35:C37)-C60</f>
        <v>23873.992872105795</v>
      </c>
      <c r="D59" s="82">
        <f t="shared" si="7"/>
        <v>42893.503869361797</v>
      </c>
      <c r="E59" s="82">
        <f t="shared" si="7"/>
        <v>70302.798230640838</v>
      </c>
      <c r="F59" s="82">
        <f t="shared" si="7"/>
        <v>195749.49842917631</v>
      </c>
      <c r="G59" s="82">
        <f t="shared" si="7"/>
        <v>242166.90332389192</v>
      </c>
      <c r="H59" s="82">
        <f t="shared" si="7"/>
        <v>251875.99180480593</v>
      </c>
      <c r="I59" s="82">
        <f t="shared" si="7"/>
        <v>258028.49492523581</v>
      </c>
      <c r="J59" s="82">
        <f t="shared" si="7"/>
        <v>305952.63621439575</v>
      </c>
      <c r="K59" s="82">
        <f t="shared" si="7"/>
        <v>206122.65293172194</v>
      </c>
      <c r="L59" s="82">
        <f t="shared" si="7"/>
        <v>220939.08315812127</v>
      </c>
      <c r="M59" s="82">
        <f t="shared" si="7"/>
        <v>340260.05189921695</v>
      </c>
      <c r="N59" s="82">
        <f t="shared" si="7"/>
        <v>122963.71153994872</v>
      </c>
      <c r="O59" s="82">
        <f t="shared" si="7"/>
        <v>142309.56343103878</v>
      </c>
      <c r="P59" s="82">
        <f t="shared" si="7"/>
        <v>210027.65319736282</v>
      </c>
      <c r="Q59" s="112">
        <f>SUM(C59:P59)</f>
        <v>2633466.5358270248</v>
      </c>
    </row>
    <row r="60" spans="1:17" x14ac:dyDescent="0.3">
      <c r="A60" s="18" t="s">
        <v>195</v>
      </c>
      <c r="C60" s="82">
        <f>+C55</f>
        <v>1330.28</v>
      </c>
      <c r="D60" s="82">
        <f t="shared" ref="D60:P60" si="8">+D55</f>
        <v>2731.94</v>
      </c>
      <c r="E60" s="82">
        <f t="shared" si="8"/>
        <v>3298.78</v>
      </c>
      <c r="F60" s="82">
        <f t="shared" si="8"/>
        <v>10130.31</v>
      </c>
      <c r="G60" s="82">
        <f t="shared" si="8"/>
        <v>11957.1</v>
      </c>
      <c r="H60" s="82">
        <f t="shared" si="8"/>
        <v>11710.95</v>
      </c>
      <c r="I60" s="82">
        <f t="shared" si="8"/>
        <v>11746.32</v>
      </c>
      <c r="J60" s="82">
        <f t="shared" si="8"/>
        <v>12877.46</v>
      </c>
      <c r="K60" s="82">
        <f t="shared" si="8"/>
        <v>26282.560000000001</v>
      </c>
      <c r="L60" s="82">
        <f t="shared" si="8"/>
        <v>20622.21</v>
      </c>
      <c r="M60" s="82">
        <f t="shared" si="8"/>
        <v>18362.07</v>
      </c>
      <c r="N60" s="82">
        <f t="shared" si="8"/>
        <v>12768.549999999997</v>
      </c>
      <c r="O60" s="82">
        <f t="shared" si="8"/>
        <v>14058.849999999999</v>
      </c>
      <c r="P60" s="82">
        <f t="shared" si="8"/>
        <v>9700.4600000000009</v>
      </c>
      <c r="Q60" s="112">
        <f>SUM(C60:P60)</f>
        <v>167577.84</v>
      </c>
    </row>
    <row r="61" spans="1:17" x14ac:dyDescent="0.3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7" x14ac:dyDescent="0.3">
      <c r="A62" s="18" t="s">
        <v>190</v>
      </c>
      <c r="C62" s="32">
        <f t="shared" ref="C62:P62" si="9">+SUM(C35:C37)</f>
        <v>0</v>
      </c>
      <c r="D62" s="32">
        <f t="shared" si="9"/>
        <v>0</v>
      </c>
      <c r="E62" s="32">
        <f t="shared" si="9"/>
        <v>0</v>
      </c>
      <c r="F62" s="32">
        <f t="shared" si="9"/>
        <v>0</v>
      </c>
      <c r="G62" s="32">
        <f t="shared" si="9"/>
        <v>0</v>
      </c>
      <c r="H62" s="32">
        <f t="shared" si="9"/>
        <v>2513.1</v>
      </c>
      <c r="I62" s="32">
        <f t="shared" si="9"/>
        <v>0</v>
      </c>
      <c r="J62" s="32">
        <f t="shared" si="9"/>
        <v>0</v>
      </c>
      <c r="K62" s="32">
        <f t="shared" si="9"/>
        <v>114858.25</v>
      </c>
      <c r="L62" s="32">
        <f t="shared" si="9"/>
        <v>6496.26</v>
      </c>
      <c r="M62" s="32">
        <f t="shared" si="9"/>
        <v>825.6</v>
      </c>
      <c r="N62" s="32">
        <f t="shared" si="9"/>
        <v>12535</v>
      </c>
      <c r="O62" s="32">
        <f t="shared" si="9"/>
        <v>83.84</v>
      </c>
      <c r="P62" s="32">
        <f t="shared" si="9"/>
        <v>2460.3000000000002</v>
      </c>
      <c r="Q62" s="113">
        <f>SUM(C62:P62)</f>
        <v>139772.35</v>
      </c>
    </row>
    <row r="64" spans="1:17" x14ac:dyDescent="0.3">
      <c r="A64" s="18" t="s">
        <v>193</v>
      </c>
      <c r="C64" s="32">
        <f>+C57</f>
        <v>25204.272872105794</v>
      </c>
      <c r="D64" s="32">
        <f t="shared" ref="D64:P64" si="10">+D57</f>
        <v>45625.443869361799</v>
      </c>
      <c r="E64" s="32">
        <f t="shared" si="10"/>
        <v>73601.578230640836</v>
      </c>
      <c r="F64" s="32">
        <f t="shared" si="10"/>
        <v>205879.80842917631</v>
      </c>
      <c r="G64" s="32">
        <f t="shared" si="10"/>
        <v>254124.00332389193</v>
      </c>
      <c r="H64" s="32">
        <f t="shared" si="10"/>
        <v>266100.04180480592</v>
      </c>
      <c r="I64" s="32">
        <f t="shared" si="10"/>
        <v>269774.81492523581</v>
      </c>
      <c r="J64" s="32">
        <f t="shared" si="10"/>
        <v>318830.09621439577</v>
      </c>
      <c r="K64" s="32">
        <f t="shared" si="10"/>
        <v>347263.46293172194</v>
      </c>
      <c r="L64" s="32">
        <f t="shared" si="10"/>
        <v>248057.55315812127</v>
      </c>
      <c r="M64" s="32">
        <f t="shared" si="10"/>
        <v>359447.72189921694</v>
      </c>
      <c r="N64" s="32">
        <f t="shared" si="10"/>
        <v>148267.26153994873</v>
      </c>
      <c r="O64" s="32">
        <f t="shared" si="10"/>
        <v>156452.25343103879</v>
      </c>
      <c r="P64" s="32">
        <f t="shared" si="10"/>
        <v>222188.4131973628</v>
      </c>
      <c r="Q64" s="109">
        <f>SUM(C64:P64)</f>
        <v>2940816.7258270243</v>
      </c>
    </row>
  </sheetData>
  <pageMargins left="0.25" right="0.25" top="0.75" bottom="0.75" header="0.3" footer="0.3"/>
  <pageSetup paperSize="5" scale="63" fitToHeight="0" orientation="landscape" r:id="rId1"/>
  <headerFooter>
    <oddHeader xml:space="preserve">&amp;RExhibit REL-SD2-5 WP
Page &amp;P of &amp;N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78D8-E849-4FD5-96B8-1DF58E7E27C8}">
  <dimension ref="A2:Y64"/>
  <sheetViews>
    <sheetView showGridLines="0" view="pageBreakPreview" zoomScale="60" zoomScaleNormal="90" workbookViewId="0">
      <pane xSplit="2" ySplit="5" topLeftCell="P6" activePane="bottomRight" state="frozen"/>
      <selection pane="topRight" activeCell="R32" sqref="R32"/>
      <selection pane="bottomLeft" activeCell="R32" sqref="R32"/>
      <selection pane="bottomRight" activeCell="Q116" sqref="Q116"/>
    </sheetView>
  </sheetViews>
  <sheetFormatPr defaultColWidth="9.08984375" defaultRowHeight="13" x14ac:dyDescent="0.3"/>
  <cols>
    <col min="1" max="1" width="15" style="18" customWidth="1"/>
    <col min="2" max="2" width="32.54296875" style="18" customWidth="1"/>
    <col min="3" max="24" width="15.08984375" style="18" customWidth="1"/>
    <col min="25" max="25" width="12.08984375" style="23" customWidth="1"/>
    <col min="26" max="16384" width="9.08984375" style="18"/>
  </cols>
  <sheetData>
    <row r="2" spans="1:25" x14ac:dyDescent="0.3">
      <c r="A2" s="18">
        <v>4.7288010477879089E-2</v>
      </c>
    </row>
    <row r="4" spans="1:25" x14ac:dyDescent="0.3">
      <c r="C4" s="23">
        <v>2019</v>
      </c>
      <c r="D4" s="23">
        <v>2019</v>
      </c>
      <c r="E4" s="23">
        <f>D4</f>
        <v>2019</v>
      </c>
      <c r="F4" s="23">
        <f>E4</f>
        <v>2019</v>
      </c>
      <c r="G4" s="23">
        <f>F4</f>
        <v>2019</v>
      </c>
      <c r="H4" s="23">
        <f t="shared" ref="H4:W4" si="0">G4</f>
        <v>2019</v>
      </c>
      <c r="I4" s="23">
        <f t="shared" si="0"/>
        <v>2019</v>
      </c>
      <c r="J4" s="23">
        <f t="shared" si="0"/>
        <v>2019</v>
      </c>
      <c r="K4" s="23">
        <f t="shared" si="0"/>
        <v>2019</v>
      </c>
      <c r="L4" s="23">
        <f t="shared" si="0"/>
        <v>2019</v>
      </c>
      <c r="M4" s="23">
        <f t="shared" si="0"/>
        <v>2019</v>
      </c>
      <c r="N4" s="23">
        <v>2020</v>
      </c>
      <c r="O4" s="23">
        <f t="shared" si="0"/>
        <v>2020</v>
      </c>
      <c r="P4" s="23">
        <f t="shared" si="0"/>
        <v>2020</v>
      </c>
      <c r="Q4" s="23">
        <f t="shared" si="0"/>
        <v>2020</v>
      </c>
      <c r="R4" s="23">
        <f t="shared" si="0"/>
        <v>2020</v>
      </c>
      <c r="S4" s="23">
        <f t="shared" si="0"/>
        <v>2020</v>
      </c>
      <c r="T4" s="23">
        <f t="shared" si="0"/>
        <v>2020</v>
      </c>
      <c r="U4" s="23">
        <f t="shared" si="0"/>
        <v>2020</v>
      </c>
      <c r="V4" s="23">
        <f t="shared" si="0"/>
        <v>2020</v>
      </c>
      <c r="W4" s="23">
        <f t="shared" si="0"/>
        <v>2020</v>
      </c>
      <c r="X4" s="23"/>
      <c r="Y4" s="23" t="s">
        <v>151</v>
      </c>
    </row>
    <row r="5" spans="1:25" x14ac:dyDescent="0.3">
      <c r="C5" s="81" t="s">
        <v>155</v>
      </c>
      <c r="D5" s="81" t="s">
        <v>156</v>
      </c>
      <c r="E5" s="81" t="s">
        <v>157</v>
      </c>
      <c r="F5" s="81" t="s">
        <v>158</v>
      </c>
      <c r="G5" s="81" t="s">
        <v>159</v>
      </c>
      <c r="H5" s="81" t="s">
        <v>160</v>
      </c>
      <c r="I5" s="81" t="s">
        <v>161</v>
      </c>
      <c r="J5" s="81" t="s">
        <v>162</v>
      </c>
      <c r="K5" s="81" t="s">
        <v>163</v>
      </c>
      <c r="L5" s="81" t="s">
        <v>152</v>
      </c>
      <c r="M5" s="81" t="s">
        <v>153</v>
      </c>
      <c r="N5" s="81" t="s">
        <v>154</v>
      </c>
      <c r="O5" s="81" t="s">
        <v>155</v>
      </c>
      <c r="P5" s="81" t="s">
        <v>156</v>
      </c>
      <c r="Q5" s="81" t="s">
        <v>157</v>
      </c>
      <c r="R5" s="81" t="s">
        <v>158</v>
      </c>
      <c r="S5" s="81" t="s">
        <v>159</v>
      </c>
      <c r="T5" s="81" t="s">
        <v>160</v>
      </c>
      <c r="U5" s="81" t="s">
        <v>161</v>
      </c>
      <c r="V5" s="81" t="s">
        <v>162</v>
      </c>
      <c r="W5" s="81" t="s">
        <v>163</v>
      </c>
      <c r="X5" s="81"/>
      <c r="Y5" s="81" t="s">
        <v>164</v>
      </c>
    </row>
    <row r="6" spans="1:25" x14ac:dyDescent="0.3">
      <c r="A6" s="19" t="s">
        <v>165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</row>
    <row r="7" spans="1:25" x14ac:dyDescent="0.3">
      <c r="B7" s="18" t="s">
        <v>171</v>
      </c>
      <c r="C7" s="82"/>
      <c r="D7" s="82">
        <v>31.14</v>
      </c>
      <c r="E7" s="82">
        <v>678.29</v>
      </c>
      <c r="F7" s="82">
        <v>2786.73</v>
      </c>
      <c r="G7" s="82">
        <v>2570.16</v>
      </c>
      <c r="H7" s="82">
        <v>2236.64</v>
      </c>
      <c r="I7" s="82">
        <v>4534.97</v>
      </c>
      <c r="J7" s="82">
        <v>2641.6400000000003</v>
      </c>
      <c r="K7" s="82">
        <v>890.37</v>
      </c>
      <c r="L7" s="82">
        <v>2318.0100000000002</v>
      </c>
      <c r="M7" s="82">
        <v>4129.37</v>
      </c>
      <c r="N7" s="82">
        <v>1258.73</v>
      </c>
      <c r="O7" s="82">
        <v>811.98</v>
      </c>
      <c r="P7" s="82">
        <v>4170.93</v>
      </c>
      <c r="Q7" s="82">
        <v>3131.28</v>
      </c>
      <c r="R7" s="82">
        <v>2476.96</v>
      </c>
      <c r="S7" s="82">
        <v>-688.23</v>
      </c>
      <c r="T7" s="82">
        <v>25.13</v>
      </c>
      <c r="U7" s="82">
        <v>306.29000000000002</v>
      </c>
      <c r="V7" s="82"/>
      <c r="W7" s="82"/>
      <c r="X7" s="82"/>
      <c r="Y7" s="33">
        <f>SUM(C7:W7)</f>
        <v>34310.389999999992</v>
      </c>
    </row>
    <row r="8" spans="1:25" x14ac:dyDescent="0.3">
      <c r="B8" s="18" t="s">
        <v>166</v>
      </c>
      <c r="C8" s="82"/>
      <c r="D8" s="82">
        <v>41.171065171137272</v>
      </c>
      <c r="E8" s="82">
        <v>875.47587102074181</v>
      </c>
      <c r="F8" s="82">
        <v>3596.749590931579</v>
      </c>
      <c r="G8" s="82">
        <v>2002.0372012544628</v>
      </c>
      <c r="H8" s="82">
        <v>2886.7530339741729</v>
      </c>
      <c r="I8" s="82">
        <v>5853.1482378195651</v>
      </c>
      <c r="J8" s="82">
        <v>2450.0493441766976</v>
      </c>
      <c r="K8" s="82">
        <v>887.55082096825697</v>
      </c>
      <c r="L8" s="82">
        <v>2244.4916962440884</v>
      </c>
      <c r="M8" s="82">
        <v>2387.1756047978115</v>
      </c>
      <c r="N8" s="82">
        <v>1114.2343813307798</v>
      </c>
      <c r="O8" s="82">
        <v>669.40372522080327</v>
      </c>
      <c r="P8" s="82">
        <v>3479.8955753090622</v>
      </c>
      <c r="Q8" s="82">
        <v>3403.6834630056487</v>
      </c>
      <c r="R8" s="82">
        <v>2257.8331081999754</v>
      </c>
      <c r="S8" s="82">
        <v>388.38761717544253</v>
      </c>
      <c r="T8" s="82">
        <v>29.288349611627503</v>
      </c>
      <c r="U8" s="82">
        <v>357.00350014974504</v>
      </c>
      <c r="V8" s="82"/>
      <c r="W8" s="82"/>
      <c r="X8" s="82"/>
      <c r="Y8" s="33">
        <f t="shared" ref="Y8:Y22" si="1">SUM(C8:W8)</f>
        <v>34924.3321863616</v>
      </c>
    </row>
    <row r="9" spans="1:25" x14ac:dyDescent="0.3">
      <c r="B9" s="18" t="s">
        <v>173</v>
      </c>
      <c r="C9" s="82"/>
      <c r="D9" s="82"/>
      <c r="E9" s="82"/>
      <c r="F9" s="82"/>
      <c r="G9" s="82"/>
      <c r="H9" s="82"/>
      <c r="I9" s="82"/>
      <c r="J9" s="82"/>
      <c r="K9" s="82"/>
      <c r="L9" s="82">
        <v>620.47</v>
      </c>
      <c r="M9" s="82">
        <v>871.31</v>
      </c>
      <c r="N9" s="82">
        <v>122.21</v>
      </c>
      <c r="O9" s="82">
        <v>52.8</v>
      </c>
      <c r="P9" s="82">
        <v>633.67999999999995</v>
      </c>
      <c r="Q9" s="82"/>
      <c r="R9" s="82"/>
      <c r="S9" s="82"/>
      <c r="T9" s="82"/>
      <c r="U9" s="82"/>
      <c r="V9" s="82"/>
      <c r="W9" s="82"/>
      <c r="X9" s="82"/>
      <c r="Y9" s="33">
        <f t="shared" si="1"/>
        <v>2300.4699999999998</v>
      </c>
    </row>
    <row r="10" spans="1:25" x14ac:dyDescent="0.3">
      <c r="B10" s="18" t="s">
        <v>182</v>
      </c>
      <c r="C10" s="82"/>
      <c r="D10" s="82">
        <v>29.14</v>
      </c>
      <c r="E10" s="82">
        <v>634.73</v>
      </c>
      <c r="F10" s="82">
        <v>2607.6799999999998</v>
      </c>
      <c r="G10" s="82">
        <v>1451.49</v>
      </c>
      <c r="H10" s="82">
        <v>2092.9300000000003</v>
      </c>
      <c r="I10" s="82">
        <v>4243.62</v>
      </c>
      <c r="J10" s="82">
        <v>1875.6100000000001</v>
      </c>
      <c r="K10" s="82">
        <v>833.15</v>
      </c>
      <c r="L10" s="82">
        <v>2169.1</v>
      </c>
      <c r="M10" s="82">
        <v>2087.62</v>
      </c>
      <c r="N10" s="82">
        <v>1173.1599999999999</v>
      </c>
      <c r="O10" s="82">
        <v>692.12000000000012</v>
      </c>
      <c r="P10" s="82">
        <v>3187.85</v>
      </c>
      <c r="Q10" s="82">
        <v>2669.02</v>
      </c>
      <c r="R10" s="82">
        <v>2111.27</v>
      </c>
      <c r="S10" s="82">
        <v>284.03999999999996</v>
      </c>
      <c r="T10" s="82">
        <v>21.42</v>
      </c>
      <c r="U10" s="82">
        <v>261.07</v>
      </c>
      <c r="V10" s="82"/>
      <c r="W10" s="82"/>
      <c r="X10" s="82"/>
      <c r="Y10" s="33">
        <f t="shared" si="1"/>
        <v>28425.019999999997</v>
      </c>
    </row>
    <row r="11" spans="1:25" x14ac:dyDescent="0.3">
      <c r="B11" s="18" t="s">
        <v>176</v>
      </c>
      <c r="C11" s="82"/>
      <c r="D11" s="82">
        <v>2.8</v>
      </c>
      <c r="E11" s="82">
        <v>60.89</v>
      </c>
      <c r="F11" s="82">
        <v>250.13</v>
      </c>
      <c r="G11" s="82">
        <v>139.21</v>
      </c>
      <c r="H11" s="82">
        <v>200.75</v>
      </c>
      <c r="I11" s="82">
        <v>407.02</v>
      </c>
      <c r="J11" s="82">
        <v>179.91</v>
      </c>
      <c r="K11" s="82">
        <v>79.91</v>
      </c>
      <c r="L11" s="82">
        <v>208.05</v>
      </c>
      <c r="M11" s="82">
        <v>216.98</v>
      </c>
      <c r="N11" s="82">
        <v>112.99</v>
      </c>
      <c r="O11" s="82">
        <v>18.670000000000002</v>
      </c>
      <c r="P11" s="82">
        <v>85.92</v>
      </c>
      <c r="Q11" s="82">
        <v>71.959999999999994</v>
      </c>
      <c r="R11" s="82">
        <v>56.92</v>
      </c>
      <c r="S11" s="82">
        <v>7.66</v>
      </c>
      <c r="T11" s="82">
        <v>0.57999999999999996</v>
      </c>
      <c r="U11" s="82">
        <v>7.04</v>
      </c>
      <c r="V11" s="82"/>
      <c r="W11" s="82"/>
      <c r="X11" s="82"/>
      <c r="Y11" s="33">
        <f t="shared" si="1"/>
        <v>2107.39</v>
      </c>
    </row>
    <row r="12" spans="1:25" x14ac:dyDescent="0.3">
      <c r="B12" s="18" t="s">
        <v>175</v>
      </c>
      <c r="C12" s="82"/>
      <c r="D12" s="82">
        <v>2.69</v>
      </c>
      <c r="E12" s="82">
        <v>58.57</v>
      </c>
      <c r="F12" s="82">
        <v>240.64</v>
      </c>
      <c r="G12" s="82">
        <v>133.94999999999999</v>
      </c>
      <c r="H12" s="82">
        <v>193.16</v>
      </c>
      <c r="I12" s="82">
        <v>391.62</v>
      </c>
      <c r="J12" s="82">
        <v>173.08</v>
      </c>
      <c r="K12" s="82">
        <v>76.89</v>
      </c>
      <c r="L12" s="82">
        <v>200.17</v>
      </c>
      <c r="M12" s="82">
        <v>208.8</v>
      </c>
      <c r="N12" s="82">
        <v>108.7</v>
      </c>
      <c r="O12" s="82">
        <v>84.77</v>
      </c>
      <c r="P12" s="82">
        <v>390.38</v>
      </c>
      <c r="Q12" s="82">
        <v>326.88</v>
      </c>
      <c r="R12" s="82">
        <v>258.57</v>
      </c>
      <c r="S12" s="82">
        <v>34.79</v>
      </c>
      <c r="T12" s="82">
        <v>2.62</v>
      </c>
      <c r="U12" s="82">
        <v>31.98</v>
      </c>
      <c r="V12" s="82"/>
      <c r="W12" s="82"/>
      <c r="X12" s="82"/>
      <c r="Y12" s="33">
        <f t="shared" si="1"/>
        <v>2918.26</v>
      </c>
    </row>
    <row r="13" spans="1:25" x14ac:dyDescent="0.3">
      <c r="B13" s="18" t="s">
        <v>170</v>
      </c>
      <c r="C13" s="82"/>
      <c r="D13" s="82">
        <v>38.31</v>
      </c>
      <c r="E13" s="82">
        <v>1528.9899999999998</v>
      </c>
      <c r="F13" s="82">
        <v>6146.7600000000011</v>
      </c>
      <c r="G13" s="82">
        <v>-2430.0700000000002</v>
      </c>
      <c r="H13" s="82">
        <v>4602.24</v>
      </c>
      <c r="I13" s="82">
        <v>-5170.1799999999994</v>
      </c>
      <c r="J13" s="82">
        <v>-375.09000000000003</v>
      </c>
      <c r="K13" s="82">
        <v>-1925.6999999999998</v>
      </c>
      <c r="L13" s="82">
        <v>4197.1500000000005</v>
      </c>
      <c r="M13" s="82">
        <v>2064.2699999999991</v>
      </c>
      <c r="N13" s="82">
        <v>-7048.8999999999987</v>
      </c>
      <c r="O13" s="82">
        <v>-444.47</v>
      </c>
      <c r="P13" s="82">
        <v>6942.8900000000012</v>
      </c>
      <c r="Q13" s="82">
        <v>-186.58000000000041</v>
      </c>
      <c r="R13" s="82">
        <v>-707.30000000000018</v>
      </c>
      <c r="S13" s="82">
        <v>-6056.9499999999989</v>
      </c>
      <c r="T13" s="82">
        <v>-1152.7600000000002</v>
      </c>
      <c r="U13" s="82">
        <v>539.26</v>
      </c>
      <c r="V13" s="82">
        <v>-561.87</v>
      </c>
      <c r="W13" s="82"/>
      <c r="X13" s="82"/>
      <c r="Y13" s="33">
        <f t="shared" si="1"/>
        <v>4.2064129956997931E-12</v>
      </c>
    </row>
    <row r="14" spans="1:25" x14ac:dyDescent="0.3">
      <c r="B14" s="18" t="s">
        <v>180</v>
      </c>
      <c r="C14" s="82"/>
      <c r="D14" s="82">
        <v>2.87</v>
      </c>
      <c r="E14" s="82">
        <v>114.67999999999999</v>
      </c>
      <c r="F14" s="82">
        <v>461.00000000000006</v>
      </c>
      <c r="G14" s="82">
        <v>-182.26000000000005</v>
      </c>
      <c r="H14" s="82">
        <v>345.18000000000006</v>
      </c>
      <c r="I14" s="82">
        <v>-387.75</v>
      </c>
      <c r="J14" s="82">
        <v>-28.149999999999949</v>
      </c>
      <c r="K14" s="82">
        <v>-144.42000000000002</v>
      </c>
      <c r="L14" s="82">
        <v>314.79999999999995</v>
      </c>
      <c r="M14" s="82">
        <v>154.81</v>
      </c>
      <c r="N14" s="82">
        <v>-528.67999999999995</v>
      </c>
      <c r="O14" s="82">
        <v>-33.340000000000003</v>
      </c>
      <c r="P14" s="82">
        <v>520.73000000000013</v>
      </c>
      <c r="Q14" s="82">
        <v>-14.009999999999991</v>
      </c>
      <c r="R14" s="82">
        <v>-53.020000000000074</v>
      </c>
      <c r="S14" s="82">
        <v>-454.28999999999991</v>
      </c>
      <c r="T14" s="82">
        <v>-86.45</v>
      </c>
      <c r="U14" s="82">
        <v>40.44</v>
      </c>
      <c r="V14" s="82">
        <v>-42.14</v>
      </c>
      <c r="W14" s="82"/>
      <c r="X14" s="82"/>
      <c r="Y14" s="33">
        <f t="shared" si="1"/>
        <v>1.4210854715202004E-13</v>
      </c>
    </row>
    <row r="15" spans="1:25" x14ac:dyDescent="0.3">
      <c r="B15" s="18" t="s">
        <v>181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>
        <v>471.75</v>
      </c>
      <c r="Q15" s="82"/>
      <c r="R15" s="82"/>
      <c r="S15" s="82"/>
      <c r="T15" s="82"/>
      <c r="U15" s="82"/>
      <c r="V15" s="82"/>
      <c r="W15" s="82"/>
      <c r="X15" s="82"/>
      <c r="Y15" s="33">
        <f t="shared" si="1"/>
        <v>471.75</v>
      </c>
    </row>
    <row r="16" spans="1:25" x14ac:dyDescent="0.3">
      <c r="B16" s="18" t="s">
        <v>179</v>
      </c>
      <c r="C16" s="82"/>
      <c r="D16" s="82">
        <v>17.29</v>
      </c>
      <c r="E16" s="82">
        <v>376.60999999999996</v>
      </c>
      <c r="F16" s="82">
        <v>1547.15</v>
      </c>
      <c r="G16" s="82">
        <v>861.16000000000008</v>
      </c>
      <c r="H16" s="82">
        <v>1241.7399999999998</v>
      </c>
      <c r="I16" s="82">
        <v>2517.7299999999996</v>
      </c>
      <c r="J16" s="82">
        <v>1104.3699999999999</v>
      </c>
      <c r="K16" s="82">
        <v>478.15999999999997</v>
      </c>
      <c r="L16" s="82">
        <v>1286.7599999999998</v>
      </c>
      <c r="M16" s="82">
        <v>1361.5700000000002</v>
      </c>
      <c r="N16" s="82">
        <v>692.62</v>
      </c>
      <c r="O16" s="82">
        <v>407.90999999999997</v>
      </c>
      <c r="P16" s="82">
        <v>1933.48</v>
      </c>
      <c r="Q16" s="82">
        <v>1609.9900000000002</v>
      </c>
      <c r="R16" s="82">
        <v>1246.0700000000002</v>
      </c>
      <c r="S16" s="82">
        <v>173.00000000000003</v>
      </c>
      <c r="T16" s="82">
        <v>13.04</v>
      </c>
      <c r="U16" s="82">
        <v>159.01999999999998</v>
      </c>
      <c r="V16" s="82"/>
      <c r="W16" s="82"/>
      <c r="X16" s="82"/>
      <c r="Y16" s="33">
        <f t="shared" si="1"/>
        <v>17027.670000000002</v>
      </c>
    </row>
    <row r="17" spans="1:25" x14ac:dyDescent="0.3">
      <c r="B17" s="18" t="s">
        <v>178</v>
      </c>
      <c r="C17" s="82"/>
      <c r="D17" s="82">
        <v>8.82</v>
      </c>
      <c r="E17" s="82">
        <v>192.09</v>
      </c>
      <c r="F17" s="82">
        <v>789.13</v>
      </c>
      <c r="G17" s="82">
        <v>439.26</v>
      </c>
      <c r="H17" s="82">
        <v>633.37</v>
      </c>
      <c r="I17" s="82">
        <v>1284.19</v>
      </c>
      <c r="J17" s="82">
        <v>567.59</v>
      </c>
      <c r="K17" s="82">
        <v>252.13</v>
      </c>
      <c r="L17" s="82">
        <v>656.42</v>
      </c>
      <c r="M17" s="82">
        <v>684.66</v>
      </c>
      <c r="N17" s="82">
        <v>356.46</v>
      </c>
      <c r="O17" s="82">
        <v>444.06</v>
      </c>
      <c r="P17" s="82">
        <v>2045.33</v>
      </c>
      <c r="Q17" s="82">
        <v>1712.44</v>
      </c>
      <c r="R17" s="82">
        <v>1354.59</v>
      </c>
      <c r="S17" s="82">
        <v>182.24</v>
      </c>
      <c r="T17" s="82">
        <v>13.74</v>
      </c>
      <c r="U17" s="82">
        <v>167.51</v>
      </c>
      <c r="V17" s="82"/>
      <c r="W17" s="82"/>
      <c r="X17" s="82"/>
      <c r="Y17" s="33">
        <f t="shared" si="1"/>
        <v>11784.03</v>
      </c>
    </row>
    <row r="18" spans="1:25" x14ac:dyDescent="0.3">
      <c r="B18" s="18" t="s">
        <v>177</v>
      </c>
      <c r="C18" s="82"/>
      <c r="D18" s="82">
        <v>19.48</v>
      </c>
      <c r="E18" s="82">
        <v>424.24</v>
      </c>
      <c r="F18" s="82">
        <v>1742.96</v>
      </c>
      <c r="G18" s="82">
        <v>970.16</v>
      </c>
      <c r="H18" s="82">
        <v>1398.9</v>
      </c>
      <c r="I18" s="82">
        <v>2836.38</v>
      </c>
      <c r="J18" s="82">
        <v>1104.96</v>
      </c>
      <c r="K18" s="82">
        <v>556.88</v>
      </c>
      <c r="L18" s="82">
        <v>1449.81</v>
      </c>
      <c r="M18" s="82">
        <v>1774.22</v>
      </c>
      <c r="N18" s="82">
        <v>787.29</v>
      </c>
      <c r="O18" s="82">
        <v>585.17999999999995</v>
      </c>
      <c r="P18" s="82">
        <v>2695.3</v>
      </c>
      <c r="Q18" s="82">
        <v>2256.67</v>
      </c>
      <c r="R18" s="82">
        <v>1785.08</v>
      </c>
      <c r="S18" s="82">
        <v>240.16</v>
      </c>
      <c r="T18" s="82">
        <v>18.11</v>
      </c>
      <c r="U18" s="82">
        <v>220.75</v>
      </c>
      <c r="V18" s="82"/>
      <c r="W18" s="82"/>
      <c r="X18" s="82"/>
      <c r="Y18" s="33">
        <f t="shared" si="1"/>
        <v>20866.530000000002</v>
      </c>
    </row>
    <row r="19" spans="1:25" x14ac:dyDescent="0.3">
      <c r="B19" s="18" t="s">
        <v>167</v>
      </c>
      <c r="C19" s="82"/>
      <c r="D19" s="82">
        <v>200.12</v>
      </c>
      <c r="E19" s="82">
        <v>4359.34</v>
      </c>
      <c r="F19" s="82">
        <v>17910.060000000001</v>
      </c>
      <c r="G19" s="82">
        <v>9969.1</v>
      </c>
      <c r="H19" s="82">
        <v>14374.599999999999</v>
      </c>
      <c r="I19" s="82">
        <v>29145.83</v>
      </c>
      <c r="J19" s="82">
        <v>11908.58</v>
      </c>
      <c r="K19" s="82">
        <v>3862.86</v>
      </c>
      <c r="L19" s="82">
        <v>9585.99</v>
      </c>
      <c r="M19" s="82">
        <v>10326.4</v>
      </c>
      <c r="N19" s="82">
        <v>4531.5400000000009</v>
      </c>
      <c r="O19" s="82">
        <v>2760.36</v>
      </c>
      <c r="P19" s="82">
        <v>15576.020000000002</v>
      </c>
      <c r="Q19" s="82">
        <v>16626.88</v>
      </c>
      <c r="R19" s="82">
        <v>10010.36</v>
      </c>
      <c r="S19" s="82">
        <v>1958.6100000000001</v>
      </c>
      <c r="T19" s="82">
        <v>147.68</v>
      </c>
      <c r="U19" s="82">
        <v>1800.33</v>
      </c>
      <c r="V19" s="82"/>
      <c r="W19" s="82"/>
      <c r="X19" s="82"/>
      <c r="Y19" s="33">
        <f t="shared" si="1"/>
        <v>165054.66</v>
      </c>
    </row>
    <row r="20" spans="1:25" x14ac:dyDescent="0.3">
      <c r="B20" s="18" t="s">
        <v>168</v>
      </c>
      <c r="C20" s="82"/>
      <c r="D20" s="82"/>
      <c r="E20" s="82"/>
      <c r="F20" s="82"/>
      <c r="G20" s="82"/>
      <c r="H20" s="82"/>
      <c r="I20" s="82"/>
      <c r="J20" s="82">
        <v>973.42</v>
      </c>
      <c r="K20" s="82">
        <v>1859.3600000000001</v>
      </c>
      <c r="L20" s="82">
        <v>5311.619999999999</v>
      </c>
      <c r="M20" s="82">
        <v>5212.0999999999995</v>
      </c>
      <c r="N20" s="82">
        <v>3558.12</v>
      </c>
      <c r="O20" s="82">
        <v>2012.2400000000002</v>
      </c>
      <c r="P20" s="82">
        <v>6406.38</v>
      </c>
      <c r="Q20" s="82">
        <v>1778.1</v>
      </c>
      <c r="R20" s="82">
        <v>4548.4699999999993</v>
      </c>
      <c r="S20" s="82"/>
      <c r="T20" s="82"/>
      <c r="U20" s="82"/>
      <c r="V20" s="82"/>
      <c r="W20" s="82"/>
      <c r="X20" s="82"/>
      <c r="Y20" s="33">
        <f t="shared" si="1"/>
        <v>31659.809999999998</v>
      </c>
    </row>
    <row r="21" spans="1:25" x14ac:dyDescent="0.3">
      <c r="B21" s="18" t="s">
        <v>185</v>
      </c>
      <c r="C21" s="82"/>
      <c r="D21" s="82">
        <v>2.69</v>
      </c>
      <c r="E21" s="82">
        <v>58.62</v>
      </c>
      <c r="F21" s="82">
        <v>240.87</v>
      </c>
      <c r="G21" s="82">
        <v>134.07</v>
      </c>
      <c r="H21" s="82">
        <v>193.32</v>
      </c>
      <c r="I21" s="82">
        <v>391.97</v>
      </c>
      <c r="J21" s="82">
        <v>173.25</v>
      </c>
      <c r="K21" s="82">
        <v>76.95</v>
      </c>
      <c r="L21" s="82">
        <v>200.34</v>
      </c>
      <c r="M21" s="82">
        <v>208.99</v>
      </c>
      <c r="N21" s="82">
        <v>108.79</v>
      </c>
      <c r="O21" s="82">
        <v>67.06</v>
      </c>
      <c r="P21" s="82">
        <v>308.85000000000002</v>
      </c>
      <c r="Q21" s="82">
        <v>258.58999999999997</v>
      </c>
      <c r="R21" s="82">
        <v>204.55</v>
      </c>
      <c r="S21" s="82">
        <v>27.51</v>
      </c>
      <c r="T21" s="82">
        <v>2.08</v>
      </c>
      <c r="U21" s="82">
        <v>25.3</v>
      </c>
      <c r="V21" s="82"/>
      <c r="W21" s="82"/>
      <c r="X21" s="82"/>
      <c r="Y21" s="33">
        <f t="shared" si="1"/>
        <v>2683.8000000000006</v>
      </c>
    </row>
    <row r="22" spans="1:25" x14ac:dyDescent="0.3">
      <c r="B22" s="18" t="s">
        <v>172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>
        <v>9217</v>
      </c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33">
        <f t="shared" si="1"/>
        <v>9217</v>
      </c>
    </row>
    <row r="24" spans="1:25" x14ac:dyDescent="0.3">
      <c r="A24" s="18" t="s">
        <v>186</v>
      </c>
      <c r="C24" s="32"/>
      <c r="D24" s="32">
        <f t="shared" ref="D24:W24" si="2">SUM(D7:D22)</f>
        <v>396.52106517113725</v>
      </c>
      <c r="E24" s="32">
        <f t="shared" si="2"/>
        <v>9362.5258710207436</v>
      </c>
      <c r="F24" s="32">
        <f t="shared" si="2"/>
        <v>38319.859590931585</v>
      </c>
      <c r="G24" s="32">
        <f t="shared" si="2"/>
        <v>16058.267201254463</v>
      </c>
      <c r="H24" s="32">
        <f t="shared" si="2"/>
        <v>30399.583033974173</v>
      </c>
      <c r="I24" s="32">
        <f t="shared" si="2"/>
        <v>46048.548237819574</v>
      </c>
      <c r="J24" s="32">
        <f t="shared" si="2"/>
        <v>22749.219344176694</v>
      </c>
      <c r="K24" s="32">
        <f t="shared" si="2"/>
        <v>7784.0908209682575</v>
      </c>
      <c r="L24" s="32">
        <f t="shared" si="2"/>
        <v>30763.181696244086</v>
      </c>
      <c r="M24" s="32">
        <f t="shared" si="2"/>
        <v>40905.275604797804</v>
      </c>
      <c r="N24" s="32">
        <f t="shared" si="2"/>
        <v>6347.2643813307814</v>
      </c>
      <c r="O24" s="32">
        <f t="shared" si="2"/>
        <v>8128.7437252208028</v>
      </c>
      <c r="P24" s="32">
        <f t="shared" si="2"/>
        <v>48849.385575309061</v>
      </c>
      <c r="Q24" s="32">
        <f t="shared" si="2"/>
        <v>33644.903463005641</v>
      </c>
      <c r="R24" s="32">
        <f t="shared" si="2"/>
        <v>25550.353108199979</v>
      </c>
      <c r="S24" s="32">
        <f t="shared" si="2"/>
        <v>-3903.0723828245568</v>
      </c>
      <c r="T24" s="32">
        <f t="shared" si="2"/>
        <v>-965.52165038837268</v>
      </c>
      <c r="U24" s="32">
        <f t="shared" si="2"/>
        <v>3915.9935001497452</v>
      </c>
      <c r="V24" s="32">
        <f t="shared" si="2"/>
        <v>-604.01</v>
      </c>
      <c r="W24" s="32">
        <f t="shared" si="2"/>
        <v>0</v>
      </c>
      <c r="X24" s="32"/>
      <c r="Y24" s="33">
        <f t="shared" ref="Y24:Y26" si="3">SUM(C24:W24)</f>
        <v>363751.11218636163</v>
      </c>
    </row>
    <row r="25" spans="1:25" x14ac:dyDescent="0.3">
      <c r="A25" s="18" t="s">
        <v>187</v>
      </c>
      <c r="C25" s="32"/>
      <c r="D25" s="32">
        <f>D21*-1</f>
        <v>-2.69</v>
      </c>
      <c r="E25" s="32">
        <f t="shared" ref="E25:W25" si="4">E21*-1</f>
        <v>-58.62</v>
      </c>
      <c r="F25" s="32">
        <f t="shared" si="4"/>
        <v>-240.87</v>
      </c>
      <c r="G25" s="32">
        <f t="shared" si="4"/>
        <v>-134.07</v>
      </c>
      <c r="H25" s="32">
        <f t="shared" si="4"/>
        <v>-193.32</v>
      </c>
      <c r="I25" s="32">
        <f t="shared" si="4"/>
        <v>-391.97</v>
      </c>
      <c r="J25" s="32">
        <f t="shared" si="4"/>
        <v>-173.25</v>
      </c>
      <c r="K25" s="32">
        <f t="shared" si="4"/>
        <v>-76.95</v>
      </c>
      <c r="L25" s="32">
        <f t="shared" si="4"/>
        <v>-200.34</v>
      </c>
      <c r="M25" s="32">
        <f t="shared" si="4"/>
        <v>-208.99</v>
      </c>
      <c r="N25" s="32">
        <f t="shared" si="4"/>
        <v>-108.79</v>
      </c>
      <c r="O25" s="32">
        <f t="shared" si="4"/>
        <v>-67.06</v>
      </c>
      <c r="P25" s="32">
        <f t="shared" si="4"/>
        <v>-308.85000000000002</v>
      </c>
      <c r="Q25" s="32">
        <f t="shared" si="4"/>
        <v>-258.58999999999997</v>
      </c>
      <c r="R25" s="32">
        <f t="shared" si="4"/>
        <v>-204.55</v>
      </c>
      <c r="S25" s="32">
        <f t="shared" si="4"/>
        <v>-27.51</v>
      </c>
      <c r="T25" s="32">
        <f t="shared" si="4"/>
        <v>-2.08</v>
      </c>
      <c r="U25" s="32">
        <f t="shared" si="4"/>
        <v>-25.3</v>
      </c>
      <c r="V25" s="32">
        <f t="shared" si="4"/>
        <v>0</v>
      </c>
      <c r="W25" s="32">
        <f t="shared" si="4"/>
        <v>0</v>
      </c>
      <c r="X25" s="32"/>
      <c r="Y25" s="33">
        <f t="shared" si="3"/>
        <v>-2683.8000000000006</v>
      </c>
    </row>
    <row r="26" spans="1:25" x14ac:dyDescent="0.3">
      <c r="A26" s="18" t="s">
        <v>188</v>
      </c>
      <c r="C26" s="32"/>
      <c r="D26" s="32">
        <f>D8*$A$2*-1</f>
        <v>-1.9468977611981821</v>
      </c>
      <c r="E26" s="32">
        <f t="shared" ref="E26:W26" si="5">E8*$A$2*-1</f>
        <v>-41.399512161959159</v>
      </c>
      <c r="F26" s="32">
        <f t="shared" si="5"/>
        <v>-170.08313234227984</v>
      </c>
      <c r="G26" s="32">
        <f t="shared" si="5"/>
        <v>-94.672356150024768</v>
      </c>
      <c r="H26" s="32">
        <f t="shared" si="5"/>
        <v>-136.50880771761993</v>
      </c>
      <c r="I26" s="32">
        <f t="shared" si="5"/>
        <v>-276.7837351985911</v>
      </c>
      <c r="J26" s="32">
        <f t="shared" si="5"/>
        <v>-115.85795905874846</v>
      </c>
      <c r="K26" s="32">
        <f t="shared" si="5"/>
        <v>-41.970512521597122</v>
      </c>
      <c r="L26" s="32">
        <f t="shared" si="5"/>
        <v>-106.13754684950307</v>
      </c>
      <c r="M26" s="32">
        <f t="shared" si="5"/>
        <v>-112.88478501221626</v>
      </c>
      <c r="N26" s="32">
        <f t="shared" si="5"/>
        <v>-52.689927099183038</v>
      </c>
      <c r="O26" s="32">
        <f t="shared" si="5"/>
        <v>-31.654770372172639</v>
      </c>
      <c r="P26" s="32">
        <f t="shared" si="5"/>
        <v>-164.55733842714002</v>
      </c>
      <c r="Q26" s="32">
        <f t="shared" si="5"/>
        <v>-160.9534192619949</v>
      </c>
      <c r="R26" s="32">
        <f t="shared" si="5"/>
        <v>-106.76843567786275</v>
      </c>
      <c r="S26" s="32">
        <f t="shared" si="5"/>
        <v>-18.366077710470819</v>
      </c>
      <c r="T26" s="32">
        <f t="shared" si="5"/>
        <v>-1.3849877833144273</v>
      </c>
      <c r="U26" s="32">
        <f t="shared" si="5"/>
        <v>-16.881985255720654</v>
      </c>
      <c r="V26" s="32">
        <f t="shared" si="5"/>
        <v>0</v>
      </c>
      <c r="W26" s="32">
        <f t="shared" si="5"/>
        <v>0</v>
      </c>
      <c r="X26" s="32"/>
      <c r="Y26" s="33">
        <f t="shared" si="3"/>
        <v>-1651.5021863615968</v>
      </c>
    </row>
    <row r="28" spans="1:25" x14ac:dyDescent="0.3">
      <c r="A28" s="18" t="s">
        <v>189</v>
      </c>
      <c r="C28" s="83">
        <f>SUM(C24:C26)</f>
        <v>0</v>
      </c>
      <c r="D28" s="83">
        <f>SUM(D24:D26)</f>
        <v>391.8841674099391</v>
      </c>
      <c r="E28" s="83">
        <f>SUM(E24:E26)</f>
        <v>9262.5063588587836</v>
      </c>
      <c r="F28" s="83">
        <f t="shared" ref="F28:W28" si="6">SUM(F24:F26)</f>
        <v>37908.906458589299</v>
      </c>
      <c r="G28" s="83">
        <f t="shared" si="6"/>
        <v>15829.524845104439</v>
      </c>
      <c r="H28" s="83">
        <f t="shared" si="6"/>
        <v>30069.754226256555</v>
      </c>
      <c r="I28" s="83">
        <f t="shared" si="6"/>
        <v>45379.794502620978</v>
      </c>
      <c r="J28" s="83">
        <f t="shared" si="6"/>
        <v>22460.111385117947</v>
      </c>
      <c r="K28" s="83">
        <f t="shared" si="6"/>
        <v>7665.1703084466608</v>
      </c>
      <c r="L28" s="83">
        <f t="shared" si="6"/>
        <v>30456.704149394584</v>
      </c>
      <c r="M28" s="83">
        <f t="shared" si="6"/>
        <v>40583.400819785587</v>
      </c>
      <c r="N28" s="83">
        <f t="shared" si="6"/>
        <v>6185.7844542315979</v>
      </c>
      <c r="O28" s="83">
        <f t="shared" si="6"/>
        <v>8030.0289548486298</v>
      </c>
      <c r="P28" s="83">
        <f t="shared" si="6"/>
        <v>48375.978236881921</v>
      </c>
      <c r="Q28" s="83">
        <f t="shared" si="6"/>
        <v>33225.360043743647</v>
      </c>
      <c r="R28" s="83">
        <f t="shared" si="6"/>
        <v>25239.034672522117</v>
      </c>
      <c r="S28" s="83">
        <f t="shared" si="6"/>
        <v>-3948.9484605350281</v>
      </c>
      <c r="T28" s="83">
        <f t="shared" si="6"/>
        <v>-968.9866381716871</v>
      </c>
      <c r="U28" s="83">
        <f t="shared" si="6"/>
        <v>3873.8115148940242</v>
      </c>
      <c r="V28" s="83">
        <f t="shared" si="6"/>
        <v>-604.01</v>
      </c>
      <c r="W28" s="83">
        <f t="shared" si="6"/>
        <v>0</v>
      </c>
      <c r="X28" s="83"/>
      <c r="Y28" s="114">
        <f>Y24+Y25+Y26</f>
        <v>359415.81000000006</v>
      </c>
    </row>
    <row r="30" spans="1:25" x14ac:dyDescent="0.3">
      <c r="A30" s="18" t="s">
        <v>190</v>
      </c>
    </row>
    <row r="31" spans="1:25" x14ac:dyDescent="0.3">
      <c r="B31" s="18" t="s">
        <v>4</v>
      </c>
      <c r="C31" s="82"/>
      <c r="D31" s="82"/>
      <c r="E31" s="82"/>
      <c r="F31" s="82"/>
      <c r="G31" s="82"/>
      <c r="H31" s="82"/>
      <c r="I31" s="82"/>
      <c r="J31" s="82"/>
      <c r="K31" s="82">
        <v>21025.96</v>
      </c>
      <c r="L31" s="82">
        <v>2523.63</v>
      </c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33">
        <f t="shared" ref="Y31:Y52" si="7">SUM(D31:W31)</f>
        <v>23549.59</v>
      </c>
    </row>
    <row r="32" spans="1:25" x14ac:dyDescent="0.3">
      <c r="B32" s="18" t="s">
        <v>11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>
        <v>265</v>
      </c>
      <c r="N32" s="82"/>
      <c r="O32" s="82"/>
      <c r="P32" s="82"/>
      <c r="Q32" s="82"/>
      <c r="R32" s="82">
        <v>530</v>
      </c>
      <c r="S32" s="82"/>
      <c r="T32" s="82"/>
      <c r="U32" s="82"/>
      <c r="V32" s="82"/>
      <c r="W32" s="82"/>
      <c r="X32" s="82"/>
      <c r="Y32" s="33">
        <f t="shared" si="7"/>
        <v>795</v>
      </c>
    </row>
    <row r="33" spans="1:25" x14ac:dyDescent="0.3">
      <c r="B33" s="18" t="s">
        <v>117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33">
        <f t="shared" si="7"/>
        <v>0</v>
      </c>
    </row>
    <row r="34" spans="1:25" x14ac:dyDescent="0.3">
      <c r="Y34" s="33">
        <f t="shared" si="7"/>
        <v>0</v>
      </c>
    </row>
    <row r="35" spans="1:25" x14ac:dyDescent="0.3">
      <c r="Y35" s="33">
        <f t="shared" si="7"/>
        <v>0</v>
      </c>
    </row>
    <row r="36" spans="1:25" x14ac:dyDescent="0.3">
      <c r="A36" s="18" t="s">
        <v>191</v>
      </c>
      <c r="Y36" s="33">
        <f t="shared" si="7"/>
        <v>0</v>
      </c>
    </row>
    <row r="37" spans="1:25" x14ac:dyDescent="0.3">
      <c r="B37" s="18" t="s">
        <v>5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33">
        <f t="shared" si="7"/>
        <v>0</v>
      </c>
    </row>
    <row r="38" spans="1:25" x14ac:dyDescent="0.3">
      <c r="B38" s="18" t="s">
        <v>6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33">
        <f t="shared" si="7"/>
        <v>0</v>
      </c>
    </row>
    <row r="39" spans="1:25" x14ac:dyDescent="0.3">
      <c r="B39" s="18" t="s">
        <v>196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33">
        <f t="shared" si="7"/>
        <v>0</v>
      </c>
    </row>
    <row r="40" spans="1:25" x14ac:dyDescent="0.3">
      <c r="B40" s="18" t="s">
        <v>7</v>
      </c>
      <c r="C40" s="82"/>
      <c r="D40" s="82"/>
      <c r="E40" s="82"/>
      <c r="F40" s="82"/>
      <c r="G40" s="82"/>
      <c r="H40" s="82"/>
      <c r="I40" s="82"/>
      <c r="J40" s="82">
        <v>131.66</v>
      </c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33">
        <f t="shared" si="7"/>
        <v>131.66</v>
      </c>
    </row>
    <row r="41" spans="1:25" x14ac:dyDescent="0.3">
      <c r="B41" s="18" t="s">
        <v>8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33">
        <f t="shared" si="7"/>
        <v>0</v>
      </c>
    </row>
    <row r="42" spans="1:25" x14ac:dyDescent="0.3">
      <c r="B42" s="18" t="s">
        <v>10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33">
        <f t="shared" si="7"/>
        <v>0</v>
      </c>
    </row>
    <row r="43" spans="1:25" x14ac:dyDescent="0.3">
      <c r="B43" s="18" t="s">
        <v>12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33">
        <f t="shared" si="7"/>
        <v>0</v>
      </c>
    </row>
    <row r="44" spans="1:25" x14ac:dyDescent="0.3">
      <c r="B44" s="18" t="s">
        <v>13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>
        <v>25</v>
      </c>
      <c r="V44" s="82">
        <v>25</v>
      </c>
      <c r="W44" s="82">
        <v>25</v>
      </c>
      <c r="X44" s="82"/>
      <c r="Y44" s="33">
        <f t="shared" si="7"/>
        <v>75</v>
      </c>
    </row>
    <row r="45" spans="1:25" x14ac:dyDescent="0.3">
      <c r="B45" s="18" t="s">
        <v>197</v>
      </c>
      <c r="C45" s="82"/>
      <c r="D45" s="82"/>
      <c r="E45" s="82"/>
      <c r="F45" s="82"/>
      <c r="G45" s="82"/>
      <c r="H45" s="82"/>
      <c r="I45" s="82"/>
      <c r="J45" s="82"/>
      <c r="K45" s="82">
        <v>24</v>
      </c>
      <c r="L45" s="82">
        <v>96</v>
      </c>
      <c r="M45" s="82">
        <v>151.57</v>
      </c>
      <c r="N45" s="82">
        <v>122.5</v>
      </c>
      <c r="O45" s="82"/>
      <c r="P45" s="82"/>
      <c r="Q45" s="82">
        <v>98.5</v>
      </c>
      <c r="R45" s="82"/>
      <c r="S45" s="82"/>
      <c r="T45" s="82"/>
      <c r="U45" s="82"/>
      <c r="V45" s="82"/>
      <c r="W45" s="82"/>
      <c r="X45" s="82"/>
      <c r="Y45" s="33">
        <f t="shared" si="7"/>
        <v>492.57</v>
      </c>
    </row>
    <row r="46" spans="1:25" x14ac:dyDescent="0.3">
      <c r="B46" s="18" t="s">
        <v>16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>
        <v>218.71</v>
      </c>
      <c r="N46" s="82">
        <v>416.76</v>
      </c>
      <c r="O46" s="82">
        <v>181.54</v>
      </c>
      <c r="P46" s="82">
        <v>176.75</v>
      </c>
      <c r="Q46" s="82">
        <v>365.37</v>
      </c>
      <c r="R46" s="82"/>
      <c r="S46" s="82"/>
      <c r="T46" s="82"/>
      <c r="U46" s="82"/>
      <c r="V46" s="82"/>
      <c r="W46" s="82"/>
      <c r="X46" s="82"/>
      <c r="Y46" s="33">
        <f t="shared" si="7"/>
        <v>1359.13</v>
      </c>
    </row>
    <row r="47" spans="1:25" x14ac:dyDescent="0.3">
      <c r="B47" s="18" t="s">
        <v>18</v>
      </c>
      <c r="C47" s="82"/>
      <c r="D47" s="82">
        <v>35.11</v>
      </c>
      <c r="E47" s="82">
        <v>916.46999999999991</v>
      </c>
      <c r="F47" s="82">
        <v>3441.9200000000005</v>
      </c>
      <c r="G47" s="82">
        <v>2105.92</v>
      </c>
      <c r="H47" s="82">
        <v>3318.9900000000002</v>
      </c>
      <c r="I47" s="82">
        <v>4232.6899999999996</v>
      </c>
      <c r="J47" s="82">
        <v>3126.5299999999993</v>
      </c>
      <c r="K47" s="82">
        <v>1164.6500000000001</v>
      </c>
      <c r="L47" s="82">
        <v>3080.5399999999995</v>
      </c>
      <c r="M47" s="82">
        <v>5427.6899999999978</v>
      </c>
      <c r="N47" s="82">
        <v>1559.7700000000004</v>
      </c>
      <c r="O47" s="82">
        <v>1050.0199999999998</v>
      </c>
      <c r="P47" s="82">
        <v>6414.8200000000015</v>
      </c>
      <c r="Q47" s="82">
        <v>4428.37</v>
      </c>
      <c r="R47" s="82">
        <v>3835.7400000000002</v>
      </c>
      <c r="S47" s="82">
        <v>286.74</v>
      </c>
      <c r="T47" s="82">
        <v>20.22</v>
      </c>
      <c r="U47" s="82">
        <v>261.02</v>
      </c>
      <c r="V47" s="82"/>
      <c r="W47" s="82"/>
      <c r="X47" s="82"/>
      <c r="Y47" s="33">
        <f t="shared" si="7"/>
        <v>44707.21</v>
      </c>
    </row>
    <row r="48" spans="1:25" x14ac:dyDescent="0.3">
      <c r="B48" s="18" t="s">
        <v>19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33">
        <f t="shared" si="7"/>
        <v>0</v>
      </c>
    </row>
    <row r="49" spans="1:25" x14ac:dyDescent="0.3">
      <c r="B49" s="18" t="s">
        <v>20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33">
        <f t="shared" si="7"/>
        <v>0</v>
      </c>
    </row>
    <row r="50" spans="1:25" x14ac:dyDescent="0.3">
      <c r="B50" s="18" t="s">
        <v>21</v>
      </c>
      <c r="C50" s="82"/>
      <c r="D50" s="82"/>
      <c r="E50" s="82"/>
      <c r="F50" s="82"/>
      <c r="G50" s="82"/>
      <c r="H50" s="82">
        <v>-11.34</v>
      </c>
      <c r="I50" s="82">
        <v>-7.83</v>
      </c>
      <c r="J50" s="82"/>
      <c r="K50" s="82"/>
      <c r="L50" s="82"/>
      <c r="M50" s="82"/>
      <c r="N50" s="82"/>
      <c r="O50" s="82"/>
      <c r="P50" s="82"/>
      <c r="Q50" s="82">
        <v>-38.32</v>
      </c>
      <c r="R50" s="82">
        <v>-6.85</v>
      </c>
      <c r="S50" s="82"/>
      <c r="T50" s="82"/>
      <c r="U50" s="82"/>
      <c r="V50" s="82"/>
      <c r="W50" s="82"/>
      <c r="X50" s="82"/>
      <c r="Y50" s="33">
        <f t="shared" si="7"/>
        <v>-64.34</v>
      </c>
    </row>
    <row r="52" spans="1:25" x14ac:dyDescent="0.3">
      <c r="A52" s="18" t="s">
        <v>192</v>
      </c>
      <c r="C52" s="82"/>
      <c r="D52" s="82">
        <v>28.24</v>
      </c>
      <c r="E52" s="82">
        <v>615.1400000000001</v>
      </c>
      <c r="F52" s="82">
        <v>2527.1999999999998</v>
      </c>
      <c r="G52" s="82">
        <v>1993.81</v>
      </c>
      <c r="H52" s="82">
        <v>2874.9199999999996</v>
      </c>
      <c r="I52" s="82">
        <v>3905.5400000000004</v>
      </c>
      <c r="J52" s="82">
        <v>1726.1899999999998</v>
      </c>
      <c r="K52" s="82">
        <v>915.57</v>
      </c>
      <c r="L52" s="82">
        <v>2482.91</v>
      </c>
      <c r="M52" s="82">
        <v>3382.65</v>
      </c>
      <c r="N52" s="82">
        <v>1354.12</v>
      </c>
      <c r="O52" s="82">
        <v>795.71999999999991</v>
      </c>
      <c r="P52" s="82">
        <v>3505.5099999999998</v>
      </c>
      <c r="Q52" s="82">
        <v>2852.7799999999997</v>
      </c>
      <c r="R52" s="82">
        <v>2256.63</v>
      </c>
      <c r="S52" s="82">
        <v>303.58</v>
      </c>
      <c r="T52" s="82">
        <v>20.29</v>
      </c>
      <c r="U52" s="82">
        <v>234.04000000000005</v>
      </c>
      <c r="V52" s="82"/>
      <c r="W52" s="82"/>
      <c r="X52" s="82"/>
      <c r="Y52" s="33">
        <f t="shared" si="7"/>
        <v>31774.840000000004</v>
      </c>
    </row>
    <row r="54" spans="1:25" ht="13.5" thickBot="1" x14ac:dyDescent="0.35">
      <c r="A54" s="19" t="s">
        <v>193</v>
      </c>
      <c r="C54" s="84">
        <f>SUM(C28:C52)</f>
        <v>0</v>
      </c>
      <c r="D54" s="84">
        <f>SUM(D28:D52)</f>
        <v>455.23416740993912</v>
      </c>
      <c r="E54" s="84">
        <f t="shared" ref="E54:W54" si="8">SUM(E28:E52)</f>
        <v>10794.116358858782</v>
      </c>
      <c r="F54" s="84">
        <f t="shared" si="8"/>
        <v>43878.026458589295</v>
      </c>
      <c r="G54" s="84">
        <f t="shared" si="8"/>
        <v>19929.254845104439</v>
      </c>
      <c r="H54" s="84">
        <f t="shared" si="8"/>
        <v>36252.324226256555</v>
      </c>
      <c r="I54" s="84">
        <f t="shared" si="8"/>
        <v>53510.19450262098</v>
      </c>
      <c r="J54" s="84">
        <f t="shared" si="8"/>
        <v>27444.491385117944</v>
      </c>
      <c r="K54" s="84">
        <f t="shared" si="8"/>
        <v>30795.350308446661</v>
      </c>
      <c r="L54" s="84">
        <f t="shared" si="8"/>
        <v>38639.784149394589</v>
      </c>
      <c r="M54" s="84">
        <f t="shared" si="8"/>
        <v>50029.020819785583</v>
      </c>
      <c r="N54" s="84">
        <f t="shared" si="8"/>
        <v>9638.9344542315994</v>
      </c>
      <c r="O54" s="84">
        <f t="shared" si="8"/>
        <v>10057.30895484863</v>
      </c>
      <c r="P54" s="84">
        <f t="shared" si="8"/>
        <v>58473.058236881923</v>
      </c>
      <c r="Q54" s="84">
        <f t="shared" si="8"/>
        <v>40932.060043743651</v>
      </c>
      <c r="R54" s="84">
        <f t="shared" si="8"/>
        <v>31854.554672522121</v>
      </c>
      <c r="S54" s="84">
        <f t="shared" si="8"/>
        <v>-3358.6284605350284</v>
      </c>
      <c r="T54" s="84">
        <f t="shared" si="8"/>
        <v>-928.47663817168711</v>
      </c>
      <c r="U54" s="84">
        <f t="shared" si="8"/>
        <v>4393.8715148940237</v>
      </c>
      <c r="V54" s="84">
        <f t="shared" si="8"/>
        <v>-579.01</v>
      </c>
      <c r="W54" s="84">
        <f t="shared" si="8"/>
        <v>25</v>
      </c>
      <c r="X54" s="84"/>
      <c r="Y54" s="84">
        <f>SUM(Y28:Y52)</f>
        <v>462236.47000000009</v>
      </c>
    </row>
    <row r="55" spans="1:25" ht="13.5" thickTop="1" x14ac:dyDescent="0.3"/>
    <row r="56" spans="1:25" x14ac:dyDescent="0.3"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</row>
    <row r="57" spans="1:25" x14ac:dyDescent="0.3"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</row>
    <row r="58" spans="1:25" x14ac:dyDescent="0.3">
      <c r="B58" s="18" t="s">
        <v>198</v>
      </c>
      <c r="C58" s="32">
        <f>C28+SUM(C37:C50)</f>
        <v>0</v>
      </c>
      <c r="D58" s="32">
        <f>D28+SUM(D37:D50)</f>
        <v>426.99416740993911</v>
      </c>
      <c r="E58" s="32">
        <f t="shared" ref="E58:W58" si="9">E28+SUM(E37:E50)</f>
        <v>10178.976358858783</v>
      </c>
      <c r="F58" s="32">
        <f t="shared" si="9"/>
        <v>41350.826458589298</v>
      </c>
      <c r="G58" s="32">
        <f t="shared" si="9"/>
        <v>17935.444845104437</v>
      </c>
      <c r="H58" s="32">
        <f t="shared" si="9"/>
        <v>33377.404226256556</v>
      </c>
      <c r="I58" s="32">
        <f t="shared" si="9"/>
        <v>49604.654502620979</v>
      </c>
      <c r="J58" s="32">
        <f t="shared" si="9"/>
        <v>25718.301385117946</v>
      </c>
      <c r="K58" s="32">
        <f t="shared" si="9"/>
        <v>8853.8203084466604</v>
      </c>
      <c r="L58" s="32">
        <f t="shared" si="9"/>
        <v>33633.244149394581</v>
      </c>
      <c r="M58" s="32">
        <f t="shared" si="9"/>
        <v>46381.370819785589</v>
      </c>
      <c r="N58" s="32">
        <f t="shared" si="9"/>
        <v>8284.8144542315986</v>
      </c>
      <c r="O58" s="32">
        <f t="shared" si="9"/>
        <v>9261.5889548486302</v>
      </c>
      <c r="P58" s="32">
        <f t="shared" si="9"/>
        <v>54967.548236881921</v>
      </c>
      <c r="Q58" s="32">
        <f t="shared" si="9"/>
        <v>38079.280043743645</v>
      </c>
      <c r="R58" s="32">
        <f t="shared" si="9"/>
        <v>29067.924672522116</v>
      </c>
      <c r="S58" s="32">
        <f t="shared" si="9"/>
        <v>-3662.2084605350283</v>
      </c>
      <c r="T58" s="32">
        <f t="shared" si="9"/>
        <v>-948.76663817168708</v>
      </c>
      <c r="U58" s="32">
        <f t="shared" si="9"/>
        <v>4159.8315148940237</v>
      </c>
      <c r="V58" s="32">
        <f t="shared" si="9"/>
        <v>-579.01</v>
      </c>
      <c r="W58" s="32">
        <f t="shared" si="9"/>
        <v>25</v>
      </c>
      <c r="X58" s="32"/>
      <c r="Y58" s="33">
        <f t="shared" ref="Y58:Y59" si="10">SUM(D58:W58)</f>
        <v>406117.04</v>
      </c>
    </row>
    <row r="59" spans="1:25" x14ac:dyDescent="0.3">
      <c r="B59" s="18" t="s">
        <v>199</v>
      </c>
      <c r="C59" s="32">
        <f>+C52</f>
        <v>0</v>
      </c>
      <c r="D59" s="32">
        <f>+D52</f>
        <v>28.24</v>
      </c>
      <c r="E59" s="32">
        <f t="shared" ref="E59:W59" si="11">+E52</f>
        <v>615.1400000000001</v>
      </c>
      <c r="F59" s="32">
        <f t="shared" si="11"/>
        <v>2527.1999999999998</v>
      </c>
      <c r="G59" s="32">
        <f t="shared" si="11"/>
        <v>1993.81</v>
      </c>
      <c r="H59" s="32">
        <f t="shared" si="11"/>
        <v>2874.9199999999996</v>
      </c>
      <c r="I59" s="32">
        <f t="shared" si="11"/>
        <v>3905.5400000000004</v>
      </c>
      <c r="J59" s="32">
        <f t="shared" si="11"/>
        <v>1726.1899999999998</v>
      </c>
      <c r="K59" s="32">
        <f t="shared" si="11"/>
        <v>915.57</v>
      </c>
      <c r="L59" s="32">
        <f t="shared" si="11"/>
        <v>2482.91</v>
      </c>
      <c r="M59" s="32">
        <f t="shared" si="11"/>
        <v>3382.65</v>
      </c>
      <c r="N59" s="32">
        <f t="shared" si="11"/>
        <v>1354.12</v>
      </c>
      <c r="O59" s="32">
        <f t="shared" si="11"/>
        <v>795.71999999999991</v>
      </c>
      <c r="P59" s="32">
        <f t="shared" si="11"/>
        <v>3505.5099999999998</v>
      </c>
      <c r="Q59" s="32">
        <f t="shared" si="11"/>
        <v>2852.7799999999997</v>
      </c>
      <c r="R59" s="32">
        <f t="shared" si="11"/>
        <v>2256.63</v>
      </c>
      <c r="S59" s="32">
        <f t="shared" si="11"/>
        <v>303.58</v>
      </c>
      <c r="T59" s="32">
        <f t="shared" si="11"/>
        <v>20.29</v>
      </c>
      <c r="U59" s="32">
        <f t="shared" si="11"/>
        <v>234.04000000000005</v>
      </c>
      <c r="V59" s="32">
        <f t="shared" si="11"/>
        <v>0</v>
      </c>
      <c r="W59" s="32">
        <f t="shared" si="11"/>
        <v>0</v>
      </c>
      <c r="X59" s="32"/>
      <c r="Y59" s="33">
        <f t="shared" si="10"/>
        <v>31774.840000000004</v>
      </c>
    </row>
    <row r="64" spans="1:25" x14ac:dyDescent="0.3">
      <c r="Y64" s="3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8EE9-A118-4BB7-9C9F-A772BBC40CBC}">
  <sheetPr>
    <pageSetUpPr fitToPage="1"/>
  </sheetPr>
  <dimension ref="A1:N506"/>
  <sheetViews>
    <sheetView view="pageBreakPreview" topLeftCell="A469" zoomScale="60" zoomScaleNormal="100" workbookViewId="0">
      <selection activeCell="J79" sqref="J79"/>
    </sheetView>
  </sheetViews>
  <sheetFormatPr defaultColWidth="8.6328125" defaultRowHeight="14.5" outlineLevelRow="2" x14ac:dyDescent="0.35"/>
  <cols>
    <col min="1" max="1" width="11.54296875" style="104" bestFit="1" customWidth="1"/>
    <col min="2" max="2" width="24.453125" style="36" bestFit="1" customWidth="1"/>
    <col min="3" max="3" width="25.90625" style="36" bestFit="1" customWidth="1"/>
    <col min="4" max="4" width="11.54296875" style="36" bestFit="1" customWidth="1"/>
    <col min="5" max="5" width="23" style="36" customWidth="1"/>
    <col min="6" max="6" width="27.36328125" style="36" bestFit="1" customWidth="1"/>
    <col min="7" max="7" width="24.453125" style="36" bestFit="1" customWidth="1"/>
    <col min="8" max="8" width="21.08984375" style="36" customWidth="1"/>
    <col min="9" max="9" width="21" style="36" bestFit="1" customWidth="1"/>
    <col min="10" max="10" width="20.453125" style="42" customWidth="1"/>
    <col min="11" max="11" width="8.6328125" style="36"/>
    <col min="12" max="12" width="11.453125" style="36" bestFit="1" customWidth="1"/>
    <col min="13" max="16384" width="8.6328125" style="36"/>
  </cols>
  <sheetData>
    <row r="1" spans="1:10" ht="15" thickBot="1" x14ac:dyDescent="0.4"/>
    <row r="2" spans="1:10" ht="15" thickBot="1" x14ac:dyDescent="0.4">
      <c r="A2" s="105" t="s">
        <v>28</v>
      </c>
      <c r="B2" s="37" t="s">
        <v>200</v>
      </c>
      <c r="C2" s="37" t="s">
        <v>201</v>
      </c>
      <c r="D2" s="37" t="s">
        <v>202</v>
      </c>
      <c r="E2" s="37" t="s">
        <v>203</v>
      </c>
      <c r="F2" s="37" t="s">
        <v>204</v>
      </c>
      <c r="G2" s="37" t="s">
        <v>205</v>
      </c>
      <c r="H2" s="34" t="s">
        <v>206</v>
      </c>
      <c r="I2" s="34" t="s">
        <v>207</v>
      </c>
      <c r="J2" s="102" t="s">
        <v>208</v>
      </c>
    </row>
    <row r="3" spans="1:10" outlineLevel="1" x14ac:dyDescent="0.35">
      <c r="A3" s="104" t="s">
        <v>38</v>
      </c>
      <c r="B3" s="36" t="s">
        <v>209</v>
      </c>
      <c r="C3" s="36" t="s">
        <v>210</v>
      </c>
      <c r="D3" s="36" t="s">
        <v>211</v>
      </c>
      <c r="E3" s="36" t="s">
        <v>212</v>
      </c>
      <c r="F3" s="36" t="s">
        <v>166</v>
      </c>
      <c r="G3" s="36" t="s">
        <v>41</v>
      </c>
      <c r="H3" s="38">
        <v>0</v>
      </c>
      <c r="I3" s="38">
        <v>0</v>
      </c>
      <c r="J3" s="48">
        <v>626.96975030681563</v>
      </c>
    </row>
    <row r="4" spans="1:10" outlineLevel="1" x14ac:dyDescent="0.35">
      <c r="A4" s="104" t="s">
        <v>38</v>
      </c>
      <c r="B4" s="36" t="s">
        <v>209</v>
      </c>
      <c r="C4" s="36" t="s">
        <v>210</v>
      </c>
      <c r="D4" s="36" t="s">
        <v>211</v>
      </c>
      <c r="E4" s="36" t="s">
        <v>212</v>
      </c>
      <c r="F4" s="36" t="s">
        <v>182</v>
      </c>
      <c r="G4" s="36" t="s">
        <v>41</v>
      </c>
      <c r="H4" s="38">
        <v>0</v>
      </c>
      <c r="I4" s="38">
        <v>0</v>
      </c>
      <c r="J4" s="48">
        <v>240.87999999999997</v>
      </c>
    </row>
    <row r="5" spans="1:10" outlineLevel="1" x14ac:dyDescent="0.35">
      <c r="A5" s="104" t="s">
        <v>38</v>
      </c>
      <c r="B5" s="36" t="s">
        <v>209</v>
      </c>
      <c r="C5" s="36" t="s">
        <v>210</v>
      </c>
      <c r="D5" s="36" t="s">
        <v>211</v>
      </c>
      <c r="E5" s="36" t="s">
        <v>212</v>
      </c>
      <c r="F5" s="36" t="s">
        <v>170</v>
      </c>
      <c r="G5" s="36" t="s">
        <v>41</v>
      </c>
      <c r="H5" s="38">
        <v>0</v>
      </c>
      <c r="I5" s="38">
        <v>0</v>
      </c>
      <c r="J5" s="48">
        <v>0</v>
      </c>
    </row>
    <row r="6" spans="1:10" outlineLevel="1" x14ac:dyDescent="0.35">
      <c r="A6" s="104" t="s">
        <v>38</v>
      </c>
      <c r="B6" s="36" t="s">
        <v>209</v>
      </c>
      <c r="C6" s="36" t="s">
        <v>210</v>
      </c>
      <c r="D6" s="36" t="s">
        <v>211</v>
      </c>
      <c r="E6" s="36" t="s">
        <v>212</v>
      </c>
      <c r="F6" s="36" t="s">
        <v>180</v>
      </c>
      <c r="G6" s="36" t="s">
        <v>41</v>
      </c>
      <c r="H6" s="38">
        <v>0</v>
      </c>
      <c r="I6" s="38">
        <v>0</v>
      </c>
      <c r="J6" s="48">
        <v>0</v>
      </c>
    </row>
    <row r="7" spans="1:10" outlineLevel="1" x14ac:dyDescent="0.35">
      <c r="A7" s="104" t="s">
        <v>38</v>
      </c>
      <c r="B7" s="36" t="s">
        <v>209</v>
      </c>
      <c r="C7" s="36" t="s">
        <v>210</v>
      </c>
      <c r="D7" s="36" t="s">
        <v>211</v>
      </c>
      <c r="E7" s="36" t="s">
        <v>212</v>
      </c>
      <c r="F7" s="36" t="s">
        <v>179</v>
      </c>
      <c r="G7" s="36" t="s">
        <v>41</v>
      </c>
      <c r="H7" s="38">
        <v>0</v>
      </c>
      <c r="I7" s="38">
        <v>0</v>
      </c>
      <c r="J7" s="48">
        <v>295.06999999999994</v>
      </c>
    </row>
    <row r="8" spans="1:10" outlineLevel="1" x14ac:dyDescent="0.35">
      <c r="A8" s="104" t="s">
        <v>38</v>
      </c>
      <c r="B8" s="36" t="s">
        <v>209</v>
      </c>
      <c r="C8" s="36" t="s">
        <v>210</v>
      </c>
      <c r="D8" s="36" t="s">
        <v>211</v>
      </c>
      <c r="E8" s="36" t="s">
        <v>212</v>
      </c>
      <c r="F8" s="36" t="s">
        <v>167</v>
      </c>
      <c r="G8" s="36" t="s">
        <v>213</v>
      </c>
      <c r="H8" s="38">
        <v>54.96</v>
      </c>
      <c r="I8" s="38">
        <v>55</v>
      </c>
      <c r="J8" s="48">
        <v>3347.17</v>
      </c>
    </row>
    <row r="9" spans="1:10" outlineLevel="1" x14ac:dyDescent="0.35">
      <c r="A9" s="104" t="s">
        <v>38</v>
      </c>
      <c r="B9" s="36" t="s">
        <v>209</v>
      </c>
      <c r="C9" s="36" t="s">
        <v>210</v>
      </c>
      <c r="D9" s="36" t="s">
        <v>211</v>
      </c>
      <c r="E9" s="36" t="s">
        <v>212</v>
      </c>
      <c r="F9" s="36" t="s">
        <v>183</v>
      </c>
      <c r="G9" s="36" t="s">
        <v>41</v>
      </c>
      <c r="H9" s="38">
        <v>0</v>
      </c>
      <c r="I9" s="38">
        <v>0</v>
      </c>
      <c r="J9" s="48">
        <v>274.2</v>
      </c>
    </row>
    <row r="10" spans="1:10" x14ac:dyDescent="0.35">
      <c r="C10" s="39" t="s">
        <v>214</v>
      </c>
      <c r="H10" s="46">
        <f>+SUM(H3:H9)</f>
        <v>54.96</v>
      </c>
      <c r="I10" s="46">
        <f>+SUM(I3:I9)</f>
        <v>55</v>
      </c>
      <c r="J10" s="103">
        <f>+SUM(J3:J9)</f>
        <v>4784.2897503068152</v>
      </c>
    </row>
    <row r="11" spans="1:10" outlineLevel="1" x14ac:dyDescent="0.35">
      <c r="A11" s="104" t="s">
        <v>38</v>
      </c>
      <c r="B11" s="36" t="s">
        <v>215</v>
      </c>
      <c r="C11" s="36" t="s">
        <v>216</v>
      </c>
      <c r="D11" s="36" t="s">
        <v>217</v>
      </c>
      <c r="E11" s="36" t="s">
        <v>218</v>
      </c>
      <c r="F11" s="36" t="s">
        <v>166</v>
      </c>
      <c r="G11" s="36" t="s">
        <v>41</v>
      </c>
      <c r="H11" s="43">
        <v>0</v>
      </c>
      <c r="I11" s="43">
        <v>0</v>
      </c>
      <c r="J11" s="48">
        <v>1600.3479658672461</v>
      </c>
    </row>
    <row r="12" spans="1:10" outlineLevel="1" x14ac:dyDescent="0.35">
      <c r="A12" s="104" t="s">
        <v>38</v>
      </c>
      <c r="B12" s="36" t="s">
        <v>215</v>
      </c>
      <c r="C12" s="36" t="s">
        <v>216</v>
      </c>
      <c r="D12" s="36" t="s">
        <v>217</v>
      </c>
      <c r="E12" s="36" t="s">
        <v>218</v>
      </c>
      <c r="F12" s="36" t="s">
        <v>182</v>
      </c>
      <c r="G12" s="36" t="s">
        <v>41</v>
      </c>
      <c r="H12" s="43">
        <v>0</v>
      </c>
      <c r="I12" s="43">
        <v>0</v>
      </c>
      <c r="J12" s="48">
        <v>614.84</v>
      </c>
    </row>
    <row r="13" spans="1:10" outlineLevel="1" x14ac:dyDescent="0.35">
      <c r="A13" s="104" t="s">
        <v>38</v>
      </c>
      <c r="B13" s="36" t="s">
        <v>215</v>
      </c>
      <c r="C13" s="36" t="s">
        <v>216</v>
      </c>
      <c r="D13" s="36" t="s">
        <v>217</v>
      </c>
      <c r="E13" s="36" t="s">
        <v>218</v>
      </c>
      <c r="F13" s="36" t="s">
        <v>170</v>
      </c>
      <c r="G13" s="36" t="s">
        <v>41</v>
      </c>
      <c r="H13" s="43">
        <v>0</v>
      </c>
      <c r="I13" s="43">
        <v>0</v>
      </c>
      <c r="J13" s="48">
        <v>37.500000000000114</v>
      </c>
    </row>
    <row r="14" spans="1:10" outlineLevel="1" x14ac:dyDescent="0.35">
      <c r="A14" s="104" t="s">
        <v>38</v>
      </c>
      <c r="B14" s="36" t="s">
        <v>215</v>
      </c>
      <c r="C14" s="36" t="s">
        <v>216</v>
      </c>
      <c r="D14" s="36" t="s">
        <v>217</v>
      </c>
      <c r="E14" s="36" t="s">
        <v>218</v>
      </c>
      <c r="F14" s="36" t="s">
        <v>180</v>
      </c>
      <c r="G14" s="36" t="s">
        <v>41</v>
      </c>
      <c r="H14" s="43">
        <v>0</v>
      </c>
      <c r="I14" s="43">
        <v>0</v>
      </c>
      <c r="J14" s="48">
        <v>2.8099999999999881</v>
      </c>
    </row>
    <row r="15" spans="1:10" outlineLevel="1" x14ac:dyDescent="0.35">
      <c r="A15" s="104" t="s">
        <v>38</v>
      </c>
      <c r="B15" s="36" t="s">
        <v>215</v>
      </c>
      <c r="C15" s="36" t="s">
        <v>216</v>
      </c>
      <c r="D15" s="36" t="s">
        <v>217</v>
      </c>
      <c r="E15" s="36" t="s">
        <v>218</v>
      </c>
      <c r="F15" s="36" t="s">
        <v>179</v>
      </c>
      <c r="G15" s="36" t="s">
        <v>41</v>
      </c>
      <c r="H15" s="43">
        <v>0</v>
      </c>
      <c r="I15" s="43">
        <v>0</v>
      </c>
      <c r="J15" s="48">
        <v>753.2299999999999</v>
      </c>
    </row>
    <row r="16" spans="1:10" outlineLevel="1" x14ac:dyDescent="0.35">
      <c r="A16" s="104" t="s">
        <v>38</v>
      </c>
      <c r="B16" s="36" t="s">
        <v>215</v>
      </c>
      <c r="C16" s="36" t="s">
        <v>216</v>
      </c>
      <c r="D16" s="36" t="s">
        <v>217</v>
      </c>
      <c r="E16" s="36" t="s">
        <v>218</v>
      </c>
      <c r="F16" s="36" t="s">
        <v>167</v>
      </c>
      <c r="G16" s="36" t="s">
        <v>213</v>
      </c>
      <c r="H16" s="43">
        <v>187.36999999999998</v>
      </c>
      <c r="I16" s="43">
        <v>192</v>
      </c>
      <c r="J16" s="48">
        <v>8543.89</v>
      </c>
    </row>
    <row r="17" spans="1:10" outlineLevel="1" x14ac:dyDescent="0.35">
      <c r="A17" s="104" t="s">
        <v>38</v>
      </c>
      <c r="B17" s="36" t="s">
        <v>215</v>
      </c>
      <c r="C17" s="36" t="s">
        <v>216</v>
      </c>
      <c r="D17" s="36" t="s">
        <v>217</v>
      </c>
      <c r="E17" s="36" t="s">
        <v>218</v>
      </c>
      <c r="F17" s="36" t="s">
        <v>183</v>
      </c>
      <c r="G17" s="36" t="s">
        <v>41</v>
      </c>
      <c r="H17" s="43">
        <v>0</v>
      </c>
      <c r="I17" s="43">
        <v>0</v>
      </c>
      <c r="J17" s="48">
        <v>699.86999999999989</v>
      </c>
    </row>
    <row r="18" spans="1:10" outlineLevel="1" x14ac:dyDescent="0.35">
      <c r="A18" s="104" t="s">
        <v>38</v>
      </c>
      <c r="B18" s="36" t="s">
        <v>215</v>
      </c>
      <c r="C18" s="36" t="s">
        <v>216</v>
      </c>
      <c r="D18" s="36" t="s">
        <v>219</v>
      </c>
      <c r="E18" s="36" t="s">
        <v>220</v>
      </c>
      <c r="F18" s="36" t="s">
        <v>166</v>
      </c>
      <c r="G18" s="36" t="s">
        <v>41</v>
      </c>
      <c r="H18" s="43">
        <v>0</v>
      </c>
      <c r="I18" s="43">
        <v>0</v>
      </c>
      <c r="J18" s="48">
        <v>392.24000439671886</v>
      </c>
    </row>
    <row r="19" spans="1:10" outlineLevel="1" x14ac:dyDescent="0.35">
      <c r="A19" s="104" t="s">
        <v>38</v>
      </c>
      <c r="B19" s="36" t="s">
        <v>215</v>
      </c>
      <c r="C19" s="36" t="s">
        <v>216</v>
      </c>
      <c r="D19" s="36" t="s">
        <v>219</v>
      </c>
      <c r="E19" s="36" t="s">
        <v>220</v>
      </c>
      <c r="F19" s="36" t="s">
        <v>182</v>
      </c>
      <c r="G19" s="36" t="s">
        <v>41</v>
      </c>
      <c r="H19" s="43">
        <v>0</v>
      </c>
      <c r="I19" s="43">
        <v>0</v>
      </c>
      <c r="J19" s="48">
        <v>150.69999999999999</v>
      </c>
    </row>
    <row r="20" spans="1:10" outlineLevel="1" x14ac:dyDescent="0.35">
      <c r="A20" s="104" t="s">
        <v>38</v>
      </c>
      <c r="B20" s="36" t="s">
        <v>215</v>
      </c>
      <c r="C20" s="36" t="s">
        <v>216</v>
      </c>
      <c r="D20" s="36" t="s">
        <v>219</v>
      </c>
      <c r="E20" s="36" t="s">
        <v>220</v>
      </c>
      <c r="F20" s="36" t="s">
        <v>170</v>
      </c>
      <c r="G20" s="36" t="s">
        <v>41</v>
      </c>
      <c r="H20" s="43">
        <v>0</v>
      </c>
      <c r="I20" s="43">
        <v>0</v>
      </c>
      <c r="J20" s="48">
        <v>0</v>
      </c>
    </row>
    <row r="21" spans="1:10" outlineLevel="1" x14ac:dyDescent="0.35">
      <c r="A21" s="104" t="s">
        <v>38</v>
      </c>
      <c r="B21" s="36" t="s">
        <v>215</v>
      </c>
      <c r="C21" s="36" t="s">
        <v>216</v>
      </c>
      <c r="D21" s="36" t="s">
        <v>219</v>
      </c>
      <c r="E21" s="36" t="s">
        <v>220</v>
      </c>
      <c r="F21" s="36" t="s">
        <v>180</v>
      </c>
      <c r="G21" s="36" t="s">
        <v>41</v>
      </c>
      <c r="H21" s="43">
        <v>0</v>
      </c>
      <c r="I21" s="43">
        <v>0</v>
      </c>
      <c r="J21" s="48">
        <v>0</v>
      </c>
    </row>
    <row r="22" spans="1:10" outlineLevel="1" x14ac:dyDescent="0.35">
      <c r="A22" s="104" t="s">
        <v>38</v>
      </c>
      <c r="B22" s="36" t="s">
        <v>215</v>
      </c>
      <c r="C22" s="36" t="s">
        <v>216</v>
      </c>
      <c r="D22" s="36" t="s">
        <v>219</v>
      </c>
      <c r="E22" s="36" t="s">
        <v>220</v>
      </c>
      <c r="F22" s="36" t="s">
        <v>179</v>
      </c>
      <c r="G22" s="36" t="s">
        <v>41</v>
      </c>
      <c r="H22" s="43">
        <v>0</v>
      </c>
      <c r="I22" s="43">
        <v>0</v>
      </c>
      <c r="J22" s="48">
        <v>184.62999999999997</v>
      </c>
    </row>
    <row r="23" spans="1:10" outlineLevel="1" x14ac:dyDescent="0.35">
      <c r="A23" s="104" t="s">
        <v>38</v>
      </c>
      <c r="B23" s="36" t="s">
        <v>215</v>
      </c>
      <c r="C23" s="36" t="s">
        <v>216</v>
      </c>
      <c r="D23" s="36" t="s">
        <v>219</v>
      </c>
      <c r="E23" s="36" t="s">
        <v>220</v>
      </c>
      <c r="F23" s="36" t="s">
        <v>167</v>
      </c>
      <c r="G23" s="36" t="s">
        <v>213</v>
      </c>
      <c r="H23" s="43">
        <v>37.229999999999997</v>
      </c>
      <c r="I23" s="43">
        <v>41</v>
      </c>
      <c r="J23" s="48">
        <v>2094.09</v>
      </c>
    </row>
    <row r="24" spans="1:10" outlineLevel="1" x14ac:dyDescent="0.35">
      <c r="A24" s="104" t="s">
        <v>38</v>
      </c>
      <c r="B24" s="36" t="s">
        <v>215</v>
      </c>
      <c r="C24" s="36" t="s">
        <v>216</v>
      </c>
      <c r="D24" s="36" t="s">
        <v>219</v>
      </c>
      <c r="E24" s="36" t="s">
        <v>220</v>
      </c>
      <c r="F24" s="36" t="s">
        <v>183</v>
      </c>
      <c r="G24" s="36" t="s">
        <v>41</v>
      </c>
      <c r="H24" s="43">
        <v>0</v>
      </c>
      <c r="I24" s="43">
        <v>0</v>
      </c>
      <c r="J24" s="48">
        <v>171.54999999999998</v>
      </c>
    </row>
    <row r="25" spans="1:10" outlineLevel="1" x14ac:dyDescent="0.35">
      <c r="A25" s="104" t="s">
        <v>38</v>
      </c>
      <c r="B25" s="36" t="s">
        <v>215</v>
      </c>
      <c r="C25" s="36" t="s">
        <v>216</v>
      </c>
      <c r="D25" s="36" t="s">
        <v>221</v>
      </c>
      <c r="E25" s="36" t="s">
        <v>222</v>
      </c>
      <c r="F25" s="36" t="s">
        <v>166</v>
      </c>
      <c r="G25" s="36" t="s">
        <v>41</v>
      </c>
      <c r="H25" s="43">
        <v>0</v>
      </c>
      <c r="I25" s="43">
        <v>0</v>
      </c>
      <c r="J25" s="48">
        <v>193.31020555587244</v>
      </c>
    </row>
    <row r="26" spans="1:10" outlineLevel="1" x14ac:dyDescent="0.35">
      <c r="A26" s="104" t="s">
        <v>38</v>
      </c>
      <c r="B26" s="36" t="s">
        <v>215</v>
      </c>
      <c r="C26" s="36" t="s">
        <v>216</v>
      </c>
      <c r="D26" s="36" t="s">
        <v>221</v>
      </c>
      <c r="E26" s="36" t="s">
        <v>222</v>
      </c>
      <c r="F26" s="36" t="s">
        <v>182</v>
      </c>
      <c r="G26" s="36" t="s">
        <v>41</v>
      </c>
      <c r="H26" s="43">
        <v>0</v>
      </c>
      <c r="I26" s="43">
        <v>0</v>
      </c>
      <c r="J26" s="48">
        <v>74.27000000000001</v>
      </c>
    </row>
    <row r="27" spans="1:10" outlineLevel="1" x14ac:dyDescent="0.35">
      <c r="A27" s="104" t="s">
        <v>38</v>
      </c>
      <c r="B27" s="36" t="s">
        <v>215</v>
      </c>
      <c r="C27" s="36" t="s">
        <v>216</v>
      </c>
      <c r="D27" s="36" t="s">
        <v>221</v>
      </c>
      <c r="E27" s="36" t="s">
        <v>222</v>
      </c>
      <c r="F27" s="36" t="s">
        <v>170</v>
      </c>
      <c r="G27" s="36" t="s">
        <v>41</v>
      </c>
      <c r="H27" s="43">
        <v>0</v>
      </c>
      <c r="I27" s="43">
        <v>0</v>
      </c>
      <c r="J27" s="48">
        <v>0</v>
      </c>
    </row>
    <row r="28" spans="1:10" outlineLevel="1" x14ac:dyDescent="0.35">
      <c r="A28" s="104" t="s">
        <v>38</v>
      </c>
      <c r="B28" s="36" t="s">
        <v>215</v>
      </c>
      <c r="C28" s="36" t="s">
        <v>216</v>
      </c>
      <c r="D28" s="36" t="s">
        <v>221</v>
      </c>
      <c r="E28" s="36" t="s">
        <v>222</v>
      </c>
      <c r="F28" s="36" t="s">
        <v>180</v>
      </c>
      <c r="G28" s="36" t="s">
        <v>41</v>
      </c>
      <c r="H28" s="43">
        <v>0</v>
      </c>
      <c r="I28" s="43">
        <v>0</v>
      </c>
      <c r="J28" s="48">
        <v>0</v>
      </c>
    </row>
    <row r="29" spans="1:10" outlineLevel="1" x14ac:dyDescent="0.35">
      <c r="A29" s="104" t="s">
        <v>38</v>
      </c>
      <c r="B29" s="36" t="s">
        <v>215</v>
      </c>
      <c r="C29" s="36" t="s">
        <v>216</v>
      </c>
      <c r="D29" s="36" t="s">
        <v>221</v>
      </c>
      <c r="E29" s="36" t="s">
        <v>222</v>
      </c>
      <c r="F29" s="36" t="s">
        <v>179</v>
      </c>
      <c r="G29" s="36" t="s">
        <v>41</v>
      </c>
      <c r="H29" s="43">
        <v>0</v>
      </c>
      <c r="I29" s="43">
        <v>0</v>
      </c>
      <c r="J29" s="48">
        <v>90.99</v>
      </c>
    </row>
    <row r="30" spans="1:10" outlineLevel="1" x14ac:dyDescent="0.35">
      <c r="A30" s="104" t="s">
        <v>38</v>
      </c>
      <c r="B30" s="36" t="s">
        <v>215</v>
      </c>
      <c r="C30" s="36" t="s">
        <v>216</v>
      </c>
      <c r="D30" s="36" t="s">
        <v>221</v>
      </c>
      <c r="E30" s="36" t="s">
        <v>222</v>
      </c>
      <c r="F30" s="36" t="s">
        <v>167</v>
      </c>
      <c r="G30" s="36" t="s">
        <v>213</v>
      </c>
      <c r="H30" s="43">
        <v>19.799999999999997</v>
      </c>
      <c r="I30" s="43">
        <v>20.5</v>
      </c>
      <c r="J30" s="48">
        <v>1032.02</v>
      </c>
    </row>
    <row r="31" spans="1:10" outlineLevel="1" x14ac:dyDescent="0.35">
      <c r="A31" s="104" t="s">
        <v>38</v>
      </c>
      <c r="B31" s="36" t="s">
        <v>215</v>
      </c>
      <c r="C31" s="36" t="s">
        <v>216</v>
      </c>
      <c r="D31" s="36" t="s">
        <v>221</v>
      </c>
      <c r="E31" s="36" t="s">
        <v>222</v>
      </c>
      <c r="F31" s="36" t="s">
        <v>183</v>
      </c>
      <c r="G31" s="36" t="s">
        <v>41</v>
      </c>
      <c r="H31" s="43">
        <v>0</v>
      </c>
      <c r="I31" s="43">
        <v>0</v>
      </c>
      <c r="J31" s="48">
        <v>84.53</v>
      </c>
    </row>
    <row r="32" spans="1:10" outlineLevel="1" x14ac:dyDescent="0.35">
      <c r="A32" s="104" t="s">
        <v>38</v>
      </c>
      <c r="B32" s="36" t="s">
        <v>215</v>
      </c>
      <c r="C32" s="36" t="s">
        <v>216</v>
      </c>
      <c r="D32" s="36" t="s">
        <v>223</v>
      </c>
      <c r="E32" s="36" t="s">
        <v>224</v>
      </c>
      <c r="F32" s="36" t="s">
        <v>166</v>
      </c>
      <c r="G32" s="36" t="s">
        <v>41</v>
      </c>
      <c r="H32" s="43">
        <v>0</v>
      </c>
      <c r="I32" s="43">
        <v>0</v>
      </c>
      <c r="J32" s="48">
        <v>502.36881899328125</v>
      </c>
    </row>
    <row r="33" spans="1:10" outlineLevel="1" x14ac:dyDescent="0.35">
      <c r="A33" s="104" t="s">
        <v>38</v>
      </c>
      <c r="B33" s="36" t="s">
        <v>215</v>
      </c>
      <c r="C33" s="36" t="s">
        <v>216</v>
      </c>
      <c r="D33" s="36" t="s">
        <v>223</v>
      </c>
      <c r="E33" s="36" t="s">
        <v>224</v>
      </c>
      <c r="F33" s="36" t="s">
        <v>182</v>
      </c>
      <c r="G33" s="36" t="s">
        <v>41</v>
      </c>
      <c r="H33" s="43">
        <v>0</v>
      </c>
      <c r="I33" s="43">
        <v>0</v>
      </c>
      <c r="J33" s="48">
        <v>193</v>
      </c>
    </row>
    <row r="34" spans="1:10" outlineLevel="1" x14ac:dyDescent="0.35">
      <c r="A34" s="104" t="s">
        <v>38</v>
      </c>
      <c r="B34" s="36" t="s">
        <v>215</v>
      </c>
      <c r="C34" s="36" t="s">
        <v>216</v>
      </c>
      <c r="D34" s="36" t="s">
        <v>223</v>
      </c>
      <c r="E34" s="36" t="s">
        <v>224</v>
      </c>
      <c r="F34" s="36" t="s">
        <v>170</v>
      </c>
      <c r="G34" s="36" t="s">
        <v>41</v>
      </c>
      <c r="H34" s="43">
        <v>0</v>
      </c>
      <c r="I34" s="43">
        <v>0</v>
      </c>
      <c r="J34" s="48">
        <v>0</v>
      </c>
    </row>
    <row r="35" spans="1:10" outlineLevel="1" x14ac:dyDescent="0.35">
      <c r="A35" s="104" t="s">
        <v>38</v>
      </c>
      <c r="B35" s="36" t="s">
        <v>215</v>
      </c>
      <c r="C35" s="36" t="s">
        <v>216</v>
      </c>
      <c r="D35" s="36" t="s">
        <v>223</v>
      </c>
      <c r="E35" s="36" t="s">
        <v>224</v>
      </c>
      <c r="F35" s="36" t="s">
        <v>180</v>
      </c>
      <c r="G35" s="36" t="s">
        <v>41</v>
      </c>
      <c r="H35" s="43">
        <v>0</v>
      </c>
      <c r="I35" s="43">
        <v>0</v>
      </c>
      <c r="J35" s="48">
        <v>0</v>
      </c>
    </row>
    <row r="36" spans="1:10" outlineLevel="1" x14ac:dyDescent="0.35">
      <c r="A36" s="104" t="s">
        <v>38</v>
      </c>
      <c r="B36" s="36" t="s">
        <v>215</v>
      </c>
      <c r="C36" s="36" t="s">
        <v>216</v>
      </c>
      <c r="D36" s="36" t="s">
        <v>223</v>
      </c>
      <c r="E36" s="36" t="s">
        <v>224</v>
      </c>
      <c r="F36" s="36" t="s">
        <v>179</v>
      </c>
      <c r="G36" s="36" t="s">
        <v>41</v>
      </c>
      <c r="H36" s="43">
        <v>0</v>
      </c>
      <c r="I36" s="43">
        <v>0</v>
      </c>
      <c r="J36" s="48">
        <v>236.44</v>
      </c>
    </row>
    <row r="37" spans="1:10" outlineLevel="1" x14ac:dyDescent="0.35">
      <c r="A37" s="104" t="s">
        <v>38</v>
      </c>
      <c r="B37" s="36" t="s">
        <v>215</v>
      </c>
      <c r="C37" s="36" t="s">
        <v>216</v>
      </c>
      <c r="D37" s="36" t="s">
        <v>223</v>
      </c>
      <c r="E37" s="36" t="s">
        <v>224</v>
      </c>
      <c r="F37" s="36" t="s">
        <v>167</v>
      </c>
      <c r="G37" s="36" t="s">
        <v>213</v>
      </c>
      <c r="H37" s="43">
        <v>32.520000000000003</v>
      </c>
      <c r="I37" s="43">
        <v>34</v>
      </c>
      <c r="J37" s="48">
        <v>2682.02</v>
      </c>
    </row>
    <row r="38" spans="1:10" outlineLevel="1" x14ac:dyDescent="0.35">
      <c r="A38" s="104" t="s">
        <v>38</v>
      </c>
      <c r="B38" s="36" t="s">
        <v>215</v>
      </c>
      <c r="C38" s="36" t="s">
        <v>216</v>
      </c>
      <c r="D38" s="36" t="s">
        <v>223</v>
      </c>
      <c r="E38" s="36" t="s">
        <v>224</v>
      </c>
      <c r="F38" s="36" t="s">
        <v>183</v>
      </c>
      <c r="G38" s="36" t="s">
        <v>41</v>
      </c>
      <c r="H38" s="43">
        <v>0</v>
      </c>
      <c r="I38" s="43">
        <v>0</v>
      </c>
      <c r="J38" s="48">
        <v>219.7</v>
      </c>
    </row>
    <row r="39" spans="1:10" outlineLevel="1" x14ac:dyDescent="0.35">
      <c r="A39" s="104" t="s">
        <v>225</v>
      </c>
      <c r="B39" s="36" t="s">
        <v>215</v>
      </c>
      <c r="C39" s="36" t="s">
        <v>216</v>
      </c>
      <c r="D39" s="36" t="s">
        <v>226</v>
      </c>
      <c r="E39" s="36" t="s">
        <v>227</v>
      </c>
      <c r="F39" s="36" t="s">
        <v>166</v>
      </c>
      <c r="G39" s="36" t="s">
        <v>41</v>
      </c>
      <c r="H39" s="44"/>
      <c r="I39" s="44"/>
      <c r="J39" s="56">
        <v>189</v>
      </c>
    </row>
    <row r="40" spans="1:10" outlineLevel="1" x14ac:dyDescent="0.35">
      <c r="A40" s="104" t="s">
        <v>225</v>
      </c>
      <c r="B40" s="36" t="s">
        <v>215</v>
      </c>
      <c r="C40" s="36" t="s">
        <v>216</v>
      </c>
      <c r="D40" s="36" t="s">
        <v>226</v>
      </c>
      <c r="E40" s="36" t="s">
        <v>227</v>
      </c>
      <c r="F40" s="36" t="s">
        <v>182</v>
      </c>
      <c r="G40" s="36" t="s">
        <v>41</v>
      </c>
      <c r="H40" s="44"/>
      <c r="I40" s="44"/>
      <c r="J40" s="56">
        <v>144.83000000000001</v>
      </c>
    </row>
    <row r="41" spans="1:10" outlineLevel="1" x14ac:dyDescent="0.35">
      <c r="A41" s="104" t="s">
        <v>225</v>
      </c>
      <c r="B41" s="36" t="s">
        <v>215</v>
      </c>
      <c r="C41" s="36" t="s">
        <v>216</v>
      </c>
      <c r="D41" s="36" t="s">
        <v>226</v>
      </c>
      <c r="E41" s="36" t="s">
        <v>227</v>
      </c>
      <c r="F41" s="36" t="s">
        <v>170</v>
      </c>
      <c r="G41" s="36" t="s">
        <v>41</v>
      </c>
      <c r="H41" s="44"/>
      <c r="I41" s="44"/>
      <c r="J41" s="56">
        <v>2.8421709430404007E-14</v>
      </c>
    </row>
    <row r="42" spans="1:10" outlineLevel="1" x14ac:dyDescent="0.35">
      <c r="A42" s="104" t="s">
        <v>225</v>
      </c>
      <c r="B42" s="36" t="s">
        <v>215</v>
      </c>
      <c r="C42" s="36" t="s">
        <v>216</v>
      </c>
      <c r="D42" s="36" t="s">
        <v>226</v>
      </c>
      <c r="E42" s="36" t="s">
        <v>227</v>
      </c>
      <c r="F42" s="36" t="s">
        <v>180</v>
      </c>
      <c r="G42" s="36" t="s">
        <v>41</v>
      </c>
      <c r="H42" s="44"/>
      <c r="I42" s="44"/>
      <c r="J42" s="56">
        <v>-1.7763568394002505E-15</v>
      </c>
    </row>
    <row r="43" spans="1:10" outlineLevel="1" x14ac:dyDescent="0.35">
      <c r="A43" s="104" t="s">
        <v>225</v>
      </c>
      <c r="B43" s="36" t="s">
        <v>215</v>
      </c>
      <c r="C43" s="36" t="s">
        <v>216</v>
      </c>
      <c r="D43" s="36" t="s">
        <v>226</v>
      </c>
      <c r="E43" s="36" t="s">
        <v>227</v>
      </c>
      <c r="F43" s="36" t="s">
        <v>179</v>
      </c>
      <c r="G43" s="36" t="s">
        <v>41</v>
      </c>
      <c r="H43" s="44"/>
      <c r="I43" s="44"/>
      <c r="J43" s="56">
        <v>87.85</v>
      </c>
    </row>
    <row r="44" spans="1:10" outlineLevel="1" x14ac:dyDescent="0.35">
      <c r="A44" s="104" t="s">
        <v>225</v>
      </c>
      <c r="B44" s="36" t="s">
        <v>215</v>
      </c>
      <c r="C44" s="36" t="s">
        <v>216</v>
      </c>
      <c r="D44" s="36" t="s">
        <v>226</v>
      </c>
      <c r="E44" s="36" t="s">
        <v>227</v>
      </c>
      <c r="F44" s="36" t="s">
        <v>167</v>
      </c>
      <c r="G44" s="36" t="s">
        <v>213</v>
      </c>
      <c r="H44" s="44">
        <v>9.5399999999999991</v>
      </c>
      <c r="I44" s="44">
        <v>13.5</v>
      </c>
      <c r="J44" s="56">
        <v>998.04000000000008</v>
      </c>
    </row>
    <row r="45" spans="1:10" outlineLevel="1" x14ac:dyDescent="0.35">
      <c r="A45" s="104" t="s">
        <v>225</v>
      </c>
      <c r="B45" s="36" t="s">
        <v>215</v>
      </c>
      <c r="C45" s="36" t="s">
        <v>216</v>
      </c>
      <c r="D45" s="36" t="s">
        <v>228</v>
      </c>
      <c r="E45" s="36" t="s">
        <v>229</v>
      </c>
      <c r="F45" s="36" t="s">
        <v>166</v>
      </c>
      <c r="G45" s="36" t="s">
        <v>41</v>
      </c>
      <c r="H45" s="44"/>
      <c r="I45" s="44"/>
      <c r="J45" s="56">
        <v>484</v>
      </c>
    </row>
    <row r="46" spans="1:10" outlineLevel="1" x14ac:dyDescent="0.35">
      <c r="A46" s="104" t="s">
        <v>225</v>
      </c>
      <c r="B46" s="36" t="s">
        <v>215</v>
      </c>
      <c r="C46" s="36" t="s">
        <v>216</v>
      </c>
      <c r="D46" s="36" t="s">
        <v>228</v>
      </c>
      <c r="E46" s="36" t="s">
        <v>229</v>
      </c>
      <c r="F46" s="36" t="s">
        <v>182</v>
      </c>
      <c r="G46" s="36" t="s">
        <v>41</v>
      </c>
      <c r="H46" s="44"/>
      <c r="I46" s="44"/>
      <c r="J46" s="56">
        <v>368.05999999999995</v>
      </c>
    </row>
    <row r="47" spans="1:10" outlineLevel="1" x14ac:dyDescent="0.35">
      <c r="A47" s="104" t="s">
        <v>225</v>
      </c>
      <c r="B47" s="36" t="s">
        <v>215</v>
      </c>
      <c r="C47" s="36" t="s">
        <v>216</v>
      </c>
      <c r="D47" s="36" t="s">
        <v>228</v>
      </c>
      <c r="E47" s="36" t="s">
        <v>229</v>
      </c>
      <c r="F47" s="36" t="s">
        <v>170</v>
      </c>
      <c r="G47" s="36" t="s">
        <v>41</v>
      </c>
      <c r="H47" s="44"/>
      <c r="I47" s="44"/>
      <c r="J47" s="56">
        <v>0</v>
      </c>
    </row>
    <row r="48" spans="1:10" outlineLevel="1" x14ac:dyDescent="0.35">
      <c r="A48" s="104" t="s">
        <v>225</v>
      </c>
      <c r="B48" s="36" t="s">
        <v>215</v>
      </c>
      <c r="C48" s="36" t="s">
        <v>216</v>
      </c>
      <c r="D48" s="36" t="s">
        <v>228</v>
      </c>
      <c r="E48" s="36" t="s">
        <v>229</v>
      </c>
      <c r="F48" s="36" t="s">
        <v>180</v>
      </c>
      <c r="G48" s="36" t="s">
        <v>41</v>
      </c>
      <c r="H48" s="44"/>
      <c r="I48" s="44"/>
      <c r="J48" s="56">
        <v>-2.2204460492503131E-16</v>
      </c>
    </row>
    <row r="49" spans="1:10" outlineLevel="1" x14ac:dyDescent="0.35">
      <c r="A49" s="104" t="s">
        <v>225</v>
      </c>
      <c r="B49" s="36" t="s">
        <v>215</v>
      </c>
      <c r="C49" s="36" t="s">
        <v>216</v>
      </c>
      <c r="D49" s="36" t="s">
        <v>228</v>
      </c>
      <c r="E49" s="36" t="s">
        <v>229</v>
      </c>
      <c r="F49" s="36" t="s">
        <v>179</v>
      </c>
      <c r="G49" s="36" t="s">
        <v>41</v>
      </c>
      <c r="H49" s="44"/>
      <c r="I49" s="44"/>
      <c r="J49" s="56">
        <v>218.4</v>
      </c>
    </row>
    <row r="50" spans="1:10" outlineLevel="1" x14ac:dyDescent="0.35">
      <c r="A50" s="104" t="s">
        <v>225</v>
      </c>
      <c r="B50" s="36" t="s">
        <v>215</v>
      </c>
      <c r="C50" s="36" t="s">
        <v>216</v>
      </c>
      <c r="D50" s="36" t="s">
        <v>228</v>
      </c>
      <c r="E50" s="36" t="s">
        <v>229</v>
      </c>
      <c r="F50" s="36" t="s">
        <v>167</v>
      </c>
      <c r="G50" s="36" t="s">
        <v>213</v>
      </c>
      <c r="H50" s="44">
        <v>39.72</v>
      </c>
      <c r="I50" s="44">
        <v>40.75</v>
      </c>
      <c r="J50" s="56">
        <v>2065.9299999999998</v>
      </c>
    </row>
    <row r="51" spans="1:10" outlineLevel="1" x14ac:dyDescent="0.35">
      <c r="A51" s="104" t="s">
        <v>225</v>
      </c>
      <c r="B51" s="36" t="s">
        <v>215</v>
      </c>
      <c r="C51" s="36" t="s">
        <v>216</v>
      </c>
      <c r="D51" s="36" t="s">
        <v>228</v>
      </c>
      <c r="E51" s="36" t="s">
        <v>229</v>
      </c>
      <c r="F51" s="36" t="s">
        <v>167</v>
      </c>
      <c r="G51" s="36" t="s">
        <v>213</v>
      </c>
      <c r="H51" s="44">
        <v>0.87</v>
      </c>
      <c r="I51" s="44">
        <v>1</v>
      </c>
      <c r="J51" s="56">
        <v>33.729999999999997</v>
      </c>
    </row>
    <row r="52" spans="1:10" outlineLevel="1" x14ac:dyDescent="0.35">
      <c r="A52" s="104" t="s">
        <v>225</v>
      </c>
      <c r="B52" s="36" t="s">
        <v>215</v>
      </c>
      <c r="C52" s="36" t="s">
        <v>216</v>
      </c>
      <c r="D52" s="36" t="s">
        <v>228</v>
      </c>
      <c r="E52" s="36" t="s">
        <v>229</v>
      </c>
      <c r="F52" s="36" t="s">
        <v>167</v>
      </c>
      <c r="G52" s="36" t="s">
        <v>213</v>
      </c>
      <c r="H52" s="44">
        <v>6.38</v>
      </c>
      <c r="I52" s="44">
        <v>6.5</v>
      </c>
      <c r="J52" s="56">
        <v>310.61</v>
      </c>
    </row>
    <row r="53" spans="1:10" outlineLevel="1" x14ac:dyDescent="0.35">
      <c r="A53" s="104" t="s">
        <v>225</v>
      </c>
      <c r="B53" s="36" t="s">
        <v>215</v>
      </c>
      <c r="C53" s="36" t="s">
        <v>216</v>
      </c>
      <c r="D53" s="36" t="s">
        <v>228</v>
      </c>
      <c r="E53" s="36" t="s">
        <v>229</v>
      </c>
      <c r="F53" s="36" t="s">
        <v>167</v>
      </c>
      <c r="G53" s="36" t="s">
        <v>213</v>
      </c>
      <c r="H53" s="44">
        <v>3.31</v>
      </c>
      <c r="I53" s="44">
        <v>3.5</v>
      </c>
      <c r="J53" s="56">
        <v>117.68</v>
      </c>
    </row>
    <row r="54" spans="1:10" outlineLevel="1" x14ac:dyDescent="0.35">
      <c r="A54" s="104" t="s">
        <v>225</v>
      </c>
      <c r="B54" s="36" t="s">
        <v>215</v>
      </c>
      <c r="C54" s="36" t="s">
        <v>216</v>
      </c>
      <c r="D54" s="36" t="s">
        <v>217</v>
      </c>
      <c r="E54" s="36" t="s">
        <v>218</v>
      </c>
      <c r="F54" s="36" t="s">
        <v>166</v>
      </c>
      <c r="G54" s="36" t="s">
        <v>41</v>
      </c>
      <c r="H54" s="44"/>
      <c r="I54" s="44"/>
      <c r="J54" s="56">
        <v>12471</v>
      </c>
    </row>
    <row r="55" spans="1:10" outlineLevel="1" x14ac:dyDescent="0.35">
      <c r="A55" s="104" t="s">
        <v>225</v>
      </c>
      <c r="B55" s="36" t="s">
        <v>215</v>
      </c>
      <c r="C55" s="36" t="s">
        <v>216</v>
      </c>
      <c r="D55" s="36" t="s">
        <v>217</v>
      </c>
      <c r="E55" s="36" t="s">
        <v>218</v>
      </c>
      <c r="F55" s="36" t="s">
        <v>182</v>
      </c>
      <c r="G55" s="36" t="s">
        <v>41</v>
      </c>
      <c r="H55" s="44"/>
      <c r="I55" s="44"/>
      <c r="J55" s="56">
        <v>9509.2699999999986</v>
      </c>
    </row>
    <row r="56" spans="1:10" outlineLevel="1" x14ac:dyDescent="0.35">
      <c r="A56" s="104" t="s">
        <v>225</v>
      </c>
      <c r="B56" s="36" t="s">
        <v>215</v>
      </c>
      <c r="C56" s="36" t="s">
        <v>216</v>
      </c>
      <c r="D56" s="36" t="s">
        <v>217</v>
      </c>
      <c r="E56" s="36" t="s">
        <v>218</v>
      </c>
      <c r="F56" s="36" t="s">
        <v>170</v>
      </c>
      <c r="G56" s="36" t="s">
        <v>41</v>
      </c>
      <c r="H56" s="44"/>
      <c r="I56" s="44"/>
      <c r="J56" s="56">
        <v>1.0800249583553523E-12</v>
      </c>
    </row>
    <row r="57" spans="1:10" outlineLevel="1" x14ac:dyDescent="0.35">
      <c r="A57" s="104" t="s">
        <v>225</v>
      </c>
      <c r="B57" s="36" t="s">
        <v>215</v>
      </c>
      <c r="C57" s="36" t="s">
        <v>216</v>
      </c>
      <c r="D57" s="36" t="s">
        <v>217</v>
      </c>
      <c r="E57" s="36" t="s">
        <v>218</v>
      </c>
      <c r="F57" s="36" t="s">
        <v>180</v>
      </c>
      <c r="G57" s="36" t="s">
        <v>41</v>
      </c>
      <c r="H57" s="44"/>
      <c r="I57" s="44"/>
      <c r="J57" s="56">
        <v>2.8421709430404007E-14</v>
      </c>
    </row>
    <row r="58" spans="1:10" outlineLevel="1" x14ac:dyDescent="0.35">
      <c r="A58" s="104" t="s">
        <v>225</v>
      </c>
      <c r="B58" s="36" t="s">
        <v>215</v>
      </c>
      <c r="C58" s="36" t="s">
        <v>216</v>
      </c>
      <c r="D58" s="36" t="s">
        <v>217</v>
      </c>
      <c r="E58" s="36" t="s">
        <v>218</v>
      </c>
      <c r="F58" s="36" t="s">
        <v>179</v>
      </c>
      <c r="G58" s="36" t="s">
        <v>41</v>
      </c>
      <c r="H58" s="44"/>
      <c r="I58" s="44"/>
      <c r="J58" s="56">
        <v>5678.7599999999993</v>
      </c>
    </row>
    <row r="59" spans="1:10" outlineLevel="1" x14ac:dyDescent="0.35">
      <c r="A59" s="104" t="s">
        <v>225</v>
      </c>
      <c r="B59" s="36" t="s">
        <v>215</v>
      </c>
      <c r="C59" s="36" t="s">
        <v>216</v>
      </c>
      <c r="D59" s="36" t="s">
        <v>217</v>
      </c>
      <c r="E59" s="36" t="s">
        <v>218</v>
      </c>
      <c r="F59" s="36" t="s">
        <v>167</v>
      </c>
      <c r="G59" s="36" t="s">
        <v>213</v>
      </c>
      <c r="H59" s="44">
        <v>198.7</v>
      </c>
      <c r="I59" s="44">
        <v>199.5</v>
      </c>
      <c r="J59" s="56">
        <v>8483.5600000000013</v>
      </c>
    </row>
    <row r="60" spans="1:10" outlineLevel="1" x14ac:dyDescent="0.35">
      <c r="A60" s="104" t="s">
        <v>225</v>
      </c>
      <c r="B60" s="36" t="s">
        <v>215</v>
      </c>
      <c r="C60" s="36" t="s">
        <v>216</v>
      </c>
      <c r="D60" s="36" t="s">
        <v>217</v>
      </c>
      <c r="E60" s="36" t="s">
        <v>218</v>
      </c>
      <c r="F60" s="36" t="s">
        <v>167</v>
      </c>
      <c r="G60" s="36" t="s">
        <v>213</v>
      </c>
      <c r="H60" s="44">
        <v>145.66</v>
      </c>
      <c r="I60" s="44">
        <v>148.5</v>
      </c>
      <c r="J60" s="56">
        <v>4914.78</v>
      </c>
    </row>
    <row r="61" spans="1:10" outlineLevel="1" x14ac:dyDescent="0.35">
      <c r="A61" s="104" t="s">
        <v>225</v>
      </c>
      <c r="B61" s="36" t="s">
        <v>215</v>
      </c>
      <c r="C61" s="36" t="s">
        <v>216</v>
      </c>
      <c r="D61" s="36" t="s">
        <v>217</v>
      </c>
      <c r="E61" s="36" t="s">
        <v>218</v>
      </c>
      <c r="F61" s="36" t="s">
        <v>167</v>
      </c>
      <c r="G61" s="36" t="s">
        <v>213</v>
      </c>
      <c r="H61" s="44">
        <v>1063</v>
      </c>
      <c r="I61" s="44">
        <v>1063</v>
      </c>
      <c r="J61" s="56">
        <v>51977.54</v>
      </c>
    </row>
    <row r="62" spans="1:10" outlineLevel="1" x14ac:dyDescent="0.35">
      <c r="A62" s="104" t="s">
        <v>225</v>
      </c>
      <c r="B62" s="36" t="s">
        <v>215</v>
      </c>
      <c r="C62" s="36" t="s">
        <v>216</v>
      </c>
      <c r="D62" s="36" t="s">
        <v>230</v>
      </c>
      <c r="E62" s="36" t="s">
        <v>231</v>
      </c>
      <c r="F62" s="36" t="s">
        <v>166</v>
      </c>
      <c r="G62" s="36" t="s">
        <v>41</v>
      </c>
      <c r="H62" s="44"/>
      <c r="I62" s="44"/>
      <c r="J62" s="56">
        <v>55</v>
      </c>
    </row>
    <row r="63" spans="1:10" outlineLevel="1" x14ac:dyDescent="0.35">
      <c r="A63" s="104" t="s">
        <v>225</v>
      </c>
      <c r="B63" s="36" t="s">
        <v>215</v>
      </c>
      <c r="C63" s="36" t="s">
        <v>216</v>
      </c>
      <c r="D63" s="36" t="s">
        <v>230</v>
      </c>
      <c r="E63" s="36" t="s">
        <v>231</v>
      </c>
      <c r="F63" s="36" t="s">
        <v>182</v>
      </c>
      <c r="G63" s="36" t="s">
        <v>41</v>
      </c>
      <c r="H63" s="44"/>
      <c r="I63" s="44"/>
      <c r="J63" s="56">
        <v>41.69</v>
      </c>
    </row>
    <row r="64" spans="1:10" outlineLevel="1" x14ac:dyDescent="0.35">
      <c r="A64" s="104" t="s">
        <v>225</v>
      </c>
      <c r="B64" s="36" t="s">
        <v>215</v>
      </c>
      <c r="C64" s="36" t="s">
        <v>216</v>
      </c>
      <c r="D64" s="36" t="s">
        <v>230</v>
      </c>
      <c r="E64" s="36" t="s">
        <v>231</v>
      </c>
      <c r="F64" s="36" t="s">
        <v>170</v>
      </c>
      <c r="G64" s="36" t="s">
        <v>41</v>
      </c>
      <c r="H64" s="44"/>
      <c r="I64" s="44"/>
      <c r="J64" s="56">
        <v>-7.1054273576010019E-15</v>
      </c>
    </row>
    <row r="65" spans="1:10" outlineLevel="1" x14ac:dyDescent="0.35">
      <c r="A65" s="104" t="s">
        <v>225</v>
      </c>
      <c r="B65" s="36" t="s">
        <v>215</v>
      </c>
      <c r="C65" s="36" t="s">
        <v>216</v>
      </c>
      <c r="D65" s="36" t="s">
        <v>230</v>
      </c>
      <c r="E65" s="36" t="s">
        <v>231</v>
      </c>
      <c r="F65" s="36" t="s">
        <v>180</v>
      </c>
      <c r="G65" s="36" t="s">
        <v>41</v>
      </c>
      <c r="H65" s="44"/>
      <c r="I65" s="44"/>
      <c r="J65" s="56">
        <v>0</v>
      </c>
    </row>
    <row r="66" spans="1:10" outlineLevel="1" x14ac:dyDescent="0.35">
      <c r="A66" s="104" t="s">
        <v>225</v>
      </c>
      <c r="B66" s="36" t="s">
        <v>215</v>
      </c>
      <c r="C66" s="36" t="s">
        <v>216</v>
      </c>
      <c r="D66" s="36" t="s">
        <v>230</v>
      </c>
      <c r="E66" s="36" t="s">
        <v>231</v>
      </c>
      <c r="F66" s="36" t="s">
        <v>179</v>
      </c>
      <c r="G66" s="36" t="s">
        <v>41</v>
      </c>
      <c r="H66" s="44"/>
      <c r="I66" s="44"/>
      <c r="J66" s="56">
        <v>24.730000000000004</v>
      </c>
    </row>
    <row r="67" spans="1:10" outlineLevel="1" x14ac:dyDescent="0.35">
      <c r="A67" s="104" t="s">
        <v>225</v>
      </c>
      <c r="B67" s="36" t="s">
        <v>215</v>
      </c>
      <c r="C67" s="36" t="s">
        <v>216</v>
      </c>
      <c r="D67" s="36" t="s">
        <v>230</v>
      </c>
      <c r="E67" s="36" t="s">
        <v>231</v>
      </c>
      <c r="F67" s="36" t="s">
        <v>167</v>
      </c>
      <c r="G67" s="36" t="s">
        <v>213</v>
      </c>
      <c r="H67" s="44">
        <v>7</v>
      </c>
      <c r="I67" s="44">
        <v>7</v>
      </c>
      <c r="J67" s="56">
        <v>286.34000000000003</v>
      </c>
    </row>
    <row r="68" spans="1:10" outlineLevel="1" x14ac:dyDescent="0.35">
      <c r="A68" s="104" t="s">
        <v>225</v>
      </c>
      <c r="B68" s="36" t="s">
        <v>215</v>
      </c>
      <c r="C68" s="36" t="s">
        <v>216</v>
      </c>
      <c r="D68" s="36" t="s">
        <v>219</v>
      </c>
      <c r="E68" s="36" t="s">
        <v>220</v>
      </c>
      <c r="F68" s="36" t="s">
        <v>166</v>
      </c>
      <c r="G68" s="36" t="s">
        <v>41</v>
      </c>
      <c r="H68" s="44"/>
      <c r="I68" s="44"/>
      <c r="J68" s="56">
        <v>985</v>
      </c>
    </row>
    <row r="69" spans="1:10" outlineLevel="1" x14ac:dyDescent="0.35">
      <c r="A69" s="104" t="s">
        <v>225</v>
      </c>
      <c r="B69" s="36" t="s">
        <v>215</v>
      </c>
      <c r="C69" s="36" t="s">
        <v>216</v>
      </c>
      <c r="D69" s="36" t="s">
        <v>219</v>
      </c>
      <c r="E69" s="36" t="s">
        <v>220</v>
      </c>
      <c r="F69" s="36" t="s">
        <v>182</v>
      </c>
      <c r="G69" s="36" t="s">
        <v>41</v>
      </c>
      <c r="H69" s="44"/>
      <c r="I69" s="44"/>
      <c r="J69" s="56">
        <v>751.98</v>
      </c>
    </row>
    <row r="70" spans="1:10" outlineLevel="1" x14ac:dyDescent="0.35">
      <c r="A70" s="104" t="s">
        <v>225</v>
      </c>
      <c r="B70" s="36" t="s">
        <v>215</v>
      </c>
      <c r="C70" s="36" t="s">
        <v>216</v>
      </c>
      <c r="D70" s="36" t="s">
        <v>219</v>
      </c>
      <c r="E70" s="36" t="s">
        <v>220</v>
      </c>
      <c r="F70" s="36" t="s">
        <v>170</v>
      </c>
      <c r="G70" s="36" t="s">
        <v>41</v>
      </c>
      <c r="H70" s="44"/>
      <c r="I70" s="44"/>
      <c r="J70" s="56">
        <v>-8.5265128291212022E-14</v>
      </c>
    </row>
    <row r="71" spans="1:10" outlineLevel="1" x14ac:dyDescent="0.35">
      <c r="A71" s="104" t="s">
        <v>225</v>
      </c>
      <c r="B71" s="36" t="s">
        <v>215</v>
      </c>
      <c r="C71" s="36" t="s">
        <v>216</v>
      </c>
      <c r="D71" s="36" t="s">
        <v>219</v>
      </c>
      <c r="E71" s="36" t="s">
        <v>220</v>
      </c>
      <c r="F71" s="36" t="s">
        <v>180</v>
      </c>
      <c r="G71" s="36" t="s">
        <v>41</v>
      </c>
      <c r="H71" s="44"/>
      <c r="I71" s="44"/>
      <c r="J71" s="56">
        <v>-5.3290705182007514E-15</v>
      </c>
    </row>
    <row r="72" spans="1:10" outlineLevel="1" x14ac:dyDescent="0.35">
      <c r="A72" s="104" t="s">
        <v>225</v>
      </c>
      <c r="B72" s="36" t="s">
        <v>215</v>
      </c>
      <c r="C72" s="36" t="s">
        <v>216</v>
      </c>
      <c r="D72" s="36" t="s">
        <v>219</v>
      </c>
      <c r="E72" s="36" t="s">
        <v>220</v>
      </c>
      <c r="F72" s="36" t="s">
        <v>179</v>
      </c>
      <c r="G72" s="36" t="s">
        <v>41</v>
      </c>
      <c r="H72" s="44"/>
      <c r="I72" s="44"/>
      <c r="J72" s="56">
        <v>451.96000000000004</v>
      </c>
    </row>
    <row r="73" spans="1:10" outlineLevel="1" x14ac:dyDescent="0.35">
      <c r="A73" s="104" t="s">
        <v>225</v>
      </c>
      <c r="B73" s="36" t="s">
        <v>215</v>
      </c>
      <c r="C73" s="36" t="s">
        <v>216</v>
      </c>
      <c r="D73" s="36" t="s">
        <v>219</v>
      </c>
      <c r="E73" s="36" t="s">
        <v>220</v>
      </c>
      <c r="F73" s="36" t="s">
        <v>167</v>
      </c>
      <c r="G73" s="36" t="s">
        <v>213</v>
      </c>
      <c r="H73" s="44">
        <v>77.67</v>
      </c>
      <c r="I73" s="44">
        <v>83.5</v>
      </c>
      <c r="J73" s="56">
        <v>5174.83</v>
      </c>
    </row>
    <row r="74" spans="1:10" outlineLevel="1" x14ac:dyDescent="0.35">
      <c r="A74" s="104" t="s">
        <v>225</v>
      </c>
      <c r="B74" s="36" t="s">
        <v>215</v>
      </c>
      <c r="C74" s="36" t="s">
        <v>216</v>
      </c>
      <c r="D74" s="36" t="s">
        <v>221</v>
      </c>
      <c r="E74" s="36" t="s">
        <v>222</v>
      </c>
      <c r="F74" s="36" t="s">
        <v>166</v>
      </c>
      <c r="G74" s="36" t="s">
        <v>41</v>
      </c>
      <c r="H74" s="44"/>
      <c r="I74" s="44"/>
      <c r="J74" s="56">
        <v>163</v>
      </c>
    </row>
    <row r="75" spans="1:10" outlineLevel="1" x14ac:dyDescent="0.35">
      <c r="A75" s="104" t="s">
        <v>225</v>
      </c>
      <c r="B75" s="36" t="s">
        <v>215</v>
      </c>
      <c r="C75" s="36" t="s">
        <v>216</v>
      </c>
      <c r="D75" s="36" t="s">
        <v>221</v>
      </c>
      <c r="E75" s="36" t="s">
        <v>222</v>
      </c>
      <c r="F75" s="36" t="s">
        <v>182</v>
      </c>
      <c r="G75" s="36" t="s">
        <v>41</v>
      </c>
      <c r="H75" s="44"/>
      <c r="I75" s="44"/>
      <c r="J75" s="56">
        <v>124.13999999999999</v>
      </c>
    </row>
    <row r="76" spans="1:10" outlineLevel="1" x14ac:dyDescent="0.35">
      <c r="A76" s="104" t="s">
        <v>225</v>
      </c>
      <c r="B76" s="36" t="s">
        <v>215</v>
      </c>
      <c r="C76" s="36" t="s">
        <v>216</v>
      </c>
      <c r="D76" s="36" t="s">
        <v>221</v>
      </c>
      <c r="E76" s="36" t="s">
        <v>222</v>
      </c>
      <c r="F76" s="36" t="s">
        <v>170</v>
      </c>
      <c r="G76" s="36" t="s">
        <v>41</v>
      </c>
      <c r="H76" s="44"/>
      <c r="I76" s="44"/>
      <c r="J76" s="56">
        <v>0</v>
      </c>
    </row>
    <row r="77" spans="1:10" outlineLevel="1" x14ac:dyDescent="0.35">
      <c r="A77" s="104" t="s">
        <v>225</v>
      </c>
      <c r="B77" s="36" t="s">
        <v>215</v>
      </c>
      <c r="C77" s="36" t="s">
        <v>216</v>
      </c>
      <c r="D77" s="36" t="s">
        <v>221</v>
      </c>
      <c r="E77" s="36" t="s">
        <v>222</v>
      </c>
      <c r="F77" s="36" t="s">
        <v>180</v>
      </c>
      <c r="G77" s="36" t="s">
        <v>41</v>
      </c>
      <c r="H77" s="44"/>
      <c r="I77" s="44"/>
      <c r="J77" s="56">
        <v>0</v>
      </c>
    </row>
    <row r="78" spans="1:10" outlineLevel="1" x14ac:dyDescent="0.35">
      <c r="A78" s="104" t="s">
        <v>225</v>
      </c>
      <c r="B78" s="36" t="s">
        <v>215</v>
      </c>
      <c r="C78" s="36" t="s">
        <v>216</v>
      </c>
      <c r="D78" s="36" t="s">
        <v>221</v>
      </c>
      <c r="E78" s="36" t="s">
        <v>222</v>
      </c>
      <c r="F78" s="36" t="s">
        <v>179</v>
      </c>
      <c r="G78" s="36" t="s">
        <v>41</v>
      </c>
      <c r="H78" s="44"/>
      <c r="I78" s="44"/>
      <c r="J78" s="56">
        <v>73.67</v>
      </c>
    </row>
    <row r="79" spans="1:10" outlineLevel="1" x14ac:dyDescent="0.35">
      <c r="A79" s="104" t="s">
        <v>225</v>
      </c>
      <c r="B79" s="36" t="s">
        <v>215</v>
      </c>
      <c r="C79" s="36" t="s">
        <v>216</v>
      </c>
      <c r="D79" s="36" t="s">
        <v>221</v>
      </c>
      <c r="E79" s="36" t="s">
        <v>222</v>
      </c>
      <c r="F79" s="36" t="s">
        <v>167</v>
      </c>
      <c r="G79" s="36" t="s">
        <v>213</v>
      </c>
      <c r="H79" s="44">
        <v>21.860000000000003</v>
      </c>
      <c r="I79" s="44">
        <v>22.75</v>
      </c>
      <c r="J79" s="56">
        <v>852.52</v>
      </c>
    </row>
    <row r="80" spans="1:10" x14ac:dyDescent="0.35">
      <c r="C80" s="39" t="s">
        <v>232</v>
      </c>
      <c r="H80" s="45">
        <f>+SUM(H11:H79)</f>
        <v>1850.6299999999999</v>
      </c>
      <c r="I80" s="45">
        <f>+SUM(I11:I79)</f>
        <v>1877</v>
      </c>
      <c r="J80" s="57">
        <f>+SUM(J11:J79)</f>
        <v>127592.2469948131</v>
      </c>
    </row>
    <row r="81" spans="1:10" outlineLevel="1" x14ac:dyDescent="0.35">
      <c r="A81" s="104" t="s">
        <v>38</v>
      </c>
      <c r="B81" s="36" t="s">
        <v>233</v>
      </c>
      <c r="C81" s="36" t="s">
        <v>234</v>
      </c>
      <c r="D81" s="36" t="s">
        <v>235</v>
      </c>
      <c r="E81" s="36" t="s">
        <v>236</v>
      </c>
      <c r="F81" s="36" t="s">
        <v>182</v>
      </c>
      <c r="G81" s="36" t="s">
        <v>41</v>
      </c>
      <c r="H81" s="43">
        <v>0</v>
      </c>
      <c r="I81" s="43">
        <v>0</v>
      </c>
      <c r="J81" s="48">
        <v>1300.99</v>
      </c>
    </row>
    <row r="82" spans="1:10" outlineLevel="1" x14ac:dyDescent="0.35">
      <c r="A82" s="104" t="s">
        <v>38</v>
      </c>
      <c r="B82" s="36" t="s">
        <v>233</v>
      </c>
      <c r="C82" s="36" t="s">
        <v>234</v>
      </c>
      <c r="D82" s="36" t="s">
        <v>235</v>
      </c>
      <c r="E82" s="36" t="s">
        <v>236</v>
      </c>
      <c r="F82" s="36" t="s">
        <v>183</v>
      </c>
      <c r="G82" s="36" t="s">
        <v>41</v>
      </c>
      <c r="H82" s="43">
        <v>0</v>
      </c>
      <c r="I82" s="43">
        <v>0</v>
      </c>
      <c r="J82" s="48">
        <v>2658.73</v>
      </c>
    </row>
    <row r="83" spans="1:10" outlineLevel="1" x14ac:dyDescent="0.35">
      <c r="A83" s="104" t="s">
        <v>38</v>
      </c>
      <c r="B83" s="36" t="s">
        <v>233</v>
      </c>
      <c r="C83" s="36" t="s">
        <v>234</v>
      </c>
      <c r="D83" s="36" t="s">
        <v>235</v>
      </c>
      <c r="E83" s="36" t="s">
        <v>236</v>
      </c>
      <c r="F83" s="36" t="s">
        <v>181</v>
      </c>
      <c r="G83" s="36" t="s">
        <v>41</v>
      </c>
      <c r="H83" s="43">
        <v>0</v>
      </c>
      <c r="I83" s="43">
        <v>0</v>
      </c>
      <c r="J83" s="48">
        <v>3347.48</v>
      </c>
    </row>
    <row r="84" spans="1:10" outlineLevel="1" x14ac:dyDescent="0.35">
      <c r="A84" s="104" t="s">
        <v>225</v>
      </c>
      <c r="B84" s="36" t="s">
        <v>233</v>
      </c>
      <c r="C84" s="36" t="s">
        <v>234</v>
      </c>
      <c r="D84" s="36" t="s">
        <v>235</v>
      </c>
      <c r="E84" s="36" t="s">
        <v>236</v>
      </c>
      <c r="F84" s="36" t="s">
        <v>182</v>
      </c>
      <c r="G84" s="36" t="s">
        <v>41</v>
      </c>
      <c r="H84" s="44"/>
      <c r="I84" s="44"/>
      <c r="J84" s="56">
        <v>-174.77</v>
      </c>
    </row>
    <row r="85" spans="1:10" outlineLevel="1" x14ac:dyDescent="0.35">
      <c r="A85" s="104" t="s">
        <v>225</v>
      </c>
      <c r="B85" s="36" t="s">
        <v>233</v>
      </c>
      <c r="C85" s="36" t="s">
        <v>234</v>
      </c>
      <c r="D85" s="36" t="s">
        <v>235</v>
      </c>
      <c r="E85" s="36" t="s">
        <v>236</v>
      </c>
      <c r="F85" s="36" t="s">
        <v>181</v>
      </c>
      <c r="G85" s="36" t="s">
        <v>41</v>
      </c>
      <c r="H85" s="44"/>
      <c r="I85" s="44"/>
      <c r="J85" s="56">
        <v>471.75</v>
      </c>
    </row>
    <row r="86" spans="1:10" x14ac:dyDescent="0.35">
      <c r="C86" s="39" t="s">
        <v>237</v>
      </c>
      <c r="H86" s="45">
        <f>+SUM(H81:H85)</f>
        <v>0</v>
      </c>
      <c r="I86" s="45">
        <f>SUBTOTAL(9,I81:I85)</f>
        <v>0</v>
      </c>
      <c r="J86" s="58">
        <f>+SUM(J81:J85)</f>
        <v>7604.18</v>
      </c>
    </row>
    <row r="87" spans="1:10" outlineLevel="1" x14ac:dyDescent="0.35">
      <c r="A87" s="104" t="s">
        <v>38</v>
      </c>
      <c r="B87" s="36" t="s">
        <v>238</v>
      </c>
      <c r="C87" s="36" t="s">
        <v>11</v>
      </c>
      <c r="D87" s="36" t="s">
        <v>239</v>
      </c>
      <c r="E87" s="36" t="s">
        <v>240</v>
      </c>
      <c r="F87" s="36" t="s">
        <v>166</v>
      </c>
      <c r="G87" s="36" t="s">
        <v>41</v>
      </c>
      <c r="H87" s="43">
        <v>0</v>
      </c>
      <c r="I87" s="43">
        <v>0</v>
      </c>
      <c r="J87" s="56">
        <v>5294.1703398217633</v>
      </c>
    </row>
    <row r="88" spans="1:10" outlineLevel="1" x14ac:dyDescent="0.35">
      <c r="A88" s="104" t="s">
        <v>38</v>
      </c>
      <c r="B88" s="36" t="s">
        <v>238</v>
      </c>
      <c r="C88" s="36" t="s">
        <v>11</v>
      </c>
      <c r="D88" s="36" t="s">
        <v>239</v>
      </c>
      <c r="E88" s="36" t="s">
        <v>240</v>
      </c>
      <c r="F88" s="36" t="s">
        <v>173</v>
      </c>
      <c r="G88" s="36" t="s">
        <v>213</v>
      </c>
      <c r="H88" s="43">
        <v>274</v>
      </c>
      <c r="I88" s="43">
        <v>137</v>
      </c>
      <c r="J88" s="56">
        <v>7859.5</v>
      </c>
    </row>
    <row r="89" spans="1:10" outlineLevel="1" x14ac:dyDescent="0.35">
      <c r="A89" s="104" t="s">
        <v>38</v>
      </c>
      <c r="B89" s="36" t="s">
        <v>238</v>
      </c>
      <c r="C89" s="36" t="s">
        <v>11</v>
      </c>
      <c r="D89" s="36" t="s">
        <v>239</v>
      </c>
      <c r="E89" s="36" t="s">
        <v>240</v>
      </c>
      <c r="F89" s="36" t="s">
        <v>173</v>
      </c>
      <c r="G89" s="36" t="s">
        <v>213</v>
      </c>
      <c r="H89" s="43">
        <v>45.92</v>
      </c>
      <c r="I89" s="43">
        <v>22.96</v>
      </c>
      <c r="J89" s="56">
        <v>1034.8599999999999</v>
      </c>
    </row>
    <row r="90" spans="1:10" outlineLevel="1" x14ac:dyDescent="0.35">
      <c r="A90" s="104" t="s">
        <v>38</v>
      </c>
      <c r="B90" s="36" t="s">
        <v>238</v>
      </c>
      <c r="C90" s="36" t="s">
        <v>11</v>
      </c>
      <c r="D90" s="36" t="s">
        <v>239</v>
      </c>
      <c r="E90" s="36" t="s">
        <v>240</v>
      </c>
      <c r="F90" s="36" t="s">
        <v>173</v>
      </c>
      <c r="G90" s="36" t="s">
        <v>213</v>
      </c>
      <c r="H90" s="43">
        <v>2</v>
      </c>
      <c r="I90" s="43">
        <v>1</v>
      </c>
      <c r="J90" s="56">
        <v>33.28</v>
      </c>
    </row>
    <row r="91" spans="1:10" outlineLevel="1" x14ac:dyDescent="0.35">
      <c r="A91" s="104" t="s">
        <v>38</v>
      </c>
      <c r="B91" s="36" t="s">
        <v>238</v>
      </c>
      <c r="C91" s="36" t="s">
        <v>11</v>
      </c>
      <c r="D91" s="36" t="s">
        <v>239</v>
      </c>
      <c r="E91" s="36" t="s">
        <v>240</v>
      </c>
      <c r="F91" s="36" t="s">
        <v>182</v>
      </c>
      <c r="G91" s="36" t="s">
        <v>41</v>
      </c>
      <c r="H91" s="43">
        <v>0</v>
      </c>
      <c r="I91" s="43">
        <v>0</v>
      </c>
      <c r="J91" s="56">
        <v>4472.33</v>
      </c>
    </row>
    <row r="92" spans="1:10" outlineLevel="1" x14ac:dyDescent="0.35">
      <c r="A92" s="104" t="s">
        <v>38</v>
      </c>
      <c r="B92" s="36" t="s">
        <v>238</v>
      </c>
      <c r="C92" s="36" t="s">
        <v>11</v>
      </c>
      <c r="D92" s="36" t="s">
        <v>239</v>
      </c>
      <c r="E92" s="36" t="s">
        <v>240</v>
      </c>
      <c r="F92" s="36" t="s">
        <v>170</v>
      </c>
      <c r="G92" s="36" t="s">
        <v>41</v>
      </c>
      <c r="H92" s="43">
        <v>0</v>
      </c>
      <c r="I92" s="43">
        <v>0</v>
      </c>
      <c r="J92" s="56">
        <v>2129.89</v>
      </c>
    </row>
    <row r="93" spans="1:10" outlineLevel="1" x14ac:dyDescent="0.35">
      <c r="A93" s="104" t="s">
        <v>38</v>
      </c>
      <c r="B93" s="36" t="s">
        <v>238</v>
      </c>
      <c r="C93" s="36" t="s">
        <v>11</v>
      </c>
      <c r="D93" s="36" t="s">
        <v>239</v>
      </c>
      <c r="E93" s="36" t="s">
        <v>240</v>
      </c>
      <c r="F93" s="36" t="s">
        <v>180</v>
      </c>
      <c r="G93" s="36" t="s">
        <v>41</v>
      </c>
      <c r="H93" s="43">
        <v>0</v>
      </c>
      <c r="I93" s="43">
        <v>0</v>
      </c>
      <c r="J93" s="56">
        <v>159.75000000000011</v>
      </c>
    </row>
    <row r="94" spans="1:10" outlineLevel="1" x14ac:dyDescent="0.35">
      <c r="A94" s="104" t="s">
        <v>38</v>
      </c>
      <c r="B94" s="36" t="s">
        <v>238</v>
      </c>
      <c r="C94" s="36" t="s">
        <v>11</v>
      </c>
      <c r="D94" s="36" t="s">
        <v>239</v>
      </c>
      <c r="E94" s="36" t="s">
        <v>240</v>
      </c>
      <c r="F94" s="36" t="s">
        <v>179</v>
      </c>
      <c r="G94" s="36" t="s">
        <v>41</v>
      </c>
      <c r="H94" s="43">
        <v>0</v>
      </c>
      <c r="I94" s="43">
        <v>0</v>
      </c>
      <c r="J94" s="56">
        <v>5710.87</v>
      </c>
    </row>
    <row r="95" spans="1:10" outlineLevel="1" x14ac:dyDescent="0.35">
      <c r="A95" s="104" t="s">
        <v>38</v>
      </c>
      <c r="B95" s="36" t="s">
        <v>238</v>
      </c>
      <c r="C95" s="36" t="s">
        <v>11</v>
      </c>
      <c r="D95" s="36" t="s">
        <v>239</v>
      </c>
      <c r="E95" s="36" t="s">
        <v>240</v>
      </c>
      <c r="F95" s="36" t="s">
        <v>167</v>
      </c>
      <c r="G95" s="36" t="s">
        <v>213</v>
      </c>
      <c r="H95" s="43">
        <v>198.25</v>
      </c>
      <c r="I95" s="43">
        <v>201</v>
      </c>
      <c r="J95" s="56">
        <v>4765.49</v>
      </c>
    </row>
    <row r="96" spans="1:10" outlineLevel="1" x14ac:dyDescent="0.35">
      <c r="A96" s="104" t="s">
        <v>38</v>
      </c>
      <c r="B96" s="36" t="s">
        <v>238</v>
      </c>
      <c r="C96" s="36" t="s">
        <v>11</v>
      </c>
      <c r="D96" s="36" t="s">
        <v>239</v>
      </c>
      <c r="E96" s="36" t="s">
        <v>240</v>
      </c>
      <c r="F96" s="36" t="s">
        <v>167</v>
      </c>
      <c r="G96" s="36" t="s">
        <v>213</v>
      </c>
      <c r="H96" s="43">
        <v>138.89000000000001</v>
      </c>
      <c r="I96" s="43">
        <v>141.5</v>
      </c>
      <c r="J96" s="56">
        <v>9619.42</v>
      </c>
    </row>
    <row r="97" spans="1:10" outlineLevel="1" x14ac:dyDescent="0.35">
      <c r="A97" s="104" t="s">
        <v>38</v>
      </c>
      <c r="B97" s="36" t="s">
        <v>238</v>
      </c>
      <c r="C97" s="36" t="s">
        <v>11</v>
      </c>
      <c r="D97" s="36" t="s">
        <v>239</v>
      </c>
      <c r="E97" s="36" t="s">
        <v>240</v>
      </c>
      <c r="F97" s="36" t="s">
        <v>168</v>
      </c>
      <c r="G97" s="36" t="s">
        <v>213</v>
      </c>
      <c r="H97" s="43">
        <v>830.5</v>
      </c>
      <c r="I97" s="43">
        <v>830.5</v>
      </c>
      <c r="J97" s="56">
        <v>31763.11</v>
      </c>
    </row>
    <row r="98" spans="1:10" outlineLevel="1" x14ac:dyDescent="0.35">
      <c r="A98" s="104" t="s">
        <v>38</v>
      </c>
      <c r="B98" s="36" t="s">
        <v>238</v>
      </c>
      <c r="C98" s="36" t="s">
        <v>11</v>
      </c>
      <c r="D98" s="36" t="s">
        <v>239</v>
      </c>
      <c r="E98" s="36" t="s">
        <v>240</v>
      </c>
      <c r="F98" s="36" t="s">
        <v>168</v>
      </c>
      <c r="G98" s="36" t="s">
        <v>213</v>
      </c>
      <c r="H98" s="43">
        <v>167.75</v>
      </c>
      <c r="I98" s="43">
        <v>167.75</v>
      </c>
      <c r="J98" s="56">
        <v>5040.54</v>
      </c>
    </row>
    <row r="99" spans="1:10" outlineLevel="1" x14ac:dyDescent="0.35">
      <c r="A99" s="104" t="s">
        <v>38</v>
      </c>
      <c r="B99" s="36" t="s">
        <v>238</v>
      </c>
      <c r="C99" s="36" t="s">
        <v>11</v>
      </c>
      <c r="D99" s="36" t="s">
        <v>239</v>
      </c>
      <c r="E99" s="36" t="s">
        <v>240</v>
      </c>
      <c r="F99" s="36" t="s">
        <v>168</v>
      </c>
      <c r="G99" s="36" t="s">
        <v>213</v>
      </c>
      <c r="H99" s="43">
        <v>77.75</v>
      </c>
      <c r="I99" s="43">
        <v>77.75</v>
      </c>
      <c r="J99" s="56">
        <v>1626.24</v>
      </c>
    </row>
    <row r="100" spans="1:10" outlineLevel="1" x14ac:dyDescent="0.35">
      <c r="A100" s="104" t="s">
        <v>38</v>
      </c>
      <c r="B100" s="36" t="s">
        <v>238</v>
      </c>
      <c r="C100" s="36" t="s">
        <v>11</v>
      </c>
      <c r="D100" s="36" t="s">
        <v>239</v>
      </c>
      <c r="E100" s="36" t="s">
        <v>240</v>
      </c>
      <c r="F100" s="36" t="s">
        <v>168</v>
      </c>
      <c r="G100" s="36" t="s">
        <v>213</v>
      </c>
      <c r="H100" s="43">
        <v>167.75</v>
      </c>
      <c r="I100" s="43">
        <v>167.75</v>
      </c>
      <c r="J100" s="56">
        <v>3277.29</v>
      </c>
    </row>
    <row r="101" spans="1:10" outlineLevel="1" x14ac:dyDescent="0.35">
      <c r="A101" s="104" t="s">
        <v>38</v>
      </c>
      <c r="B101" s="36" t="s">
        <v>238</v>
      </c>
      <c r="C101" s="36" t="s">
        <v>11</v>
      </c>
      <c r="D101" s="36" t="s">
        <v>239</v>
      </c>
      <c r="E101" s="36" t="s">
        <v>240</v>
      </c>
      <c r="F101" s="36" t="s">
        <v>168</v>
      </c>
      <c r="G101" s="36" t="s">
        <v>213</v>
      </c>
      <c r="H101" s="43">
        <v>4</v>
      </c>
      <c r="I101" s="43">
        <v>4</v>
      </c>
      <c r="J101" s="56">
        <v>138.19</v>
      </c>
    </row>
    <row r="102" spans="1:10" outlineLevel="1" x14ac:dyDescent="0.35">
      <c r="A102" s="104" t="s">
        <v>38</v>
      </c>
      <c r="B102" s="36" t="s">
        <v>238</v>
      </c>
      <c r="C102" s="36" t="s">
        <v>11</v>
      </c>
      <c r="D102" s="36" t="s">
        <v>239</v>
      </c>
      <c r="E102" s="36" t="s">
        <v>240</v>
      </c>
      <c r="F102" s="36" t="s">
        <v>168</v>
      </c>
      <c r="G102" s="36" t="s">
        <v>213</v>
      </c>
      <c r="H102" s="43">
        <v>200.5</v>
      </c>
      <c r="I102" s="43">
        <v>200.5</v>
      </c>
      <c r="J102" s="56">
        <v>4448.5999999999995</v>
      </c>
    </row>
    <row r="103" spans="1:10" outlineLevel="1" x14ac:dyDescent="0.35">
      <c r="A103" s="104" t="s">
        <v>38</v>
      </c>
      <c r="B103" s="36" t="s">
        <v>238</v>
      </c>
      <c r="C103" s="36" t="s">
        <v>11</v>
      </c>
      <c r="D103" s="36" t="s">
        <v>239</v>
      </c>
      <c r="E103" s="36" t="s">
        <v>240</v>
      </c>
      <c r="F103" s="36" t="s">
        <v>168</v>
      </c>
      <c r="G103" s="36" t="s">
        <v>213</v>
      </c>
      <c r="H103" s="43">
        <v>74.33</v>
      </c>
      <c r="I103" s="43">
        <v>74.33</v>
      </c>
      <c r="J103" s="56">
        <v>1429.4399999999998</v>
      </c>
    </row>
    <row r="104" spans="1:10" outlineLevel="1" x14ac:dyDescent="0.35">
      <c r="A104" s="104" t="s">
        <v>38</v>
      </c>
      <c r="B104" s="36" t="s">
        <v>238</v>
      </c>
      <c r="C104" s="36" t="s">
        <v>11</v>
      </c>
      <c r="D104" s="36" t="s">
        <v>239</v>
      </c>
      <c r="E104" s="36" t="s">
        <v>240</v>
      </c>
      <c r="F104" s="36" t="s">
        <v>168</v>
      </c>
      <c r="G104" s="36" t="s">
        <v>213</v>
      </c>
      <c r="H104" s="43">
        <v>1.25</v>
      </c>
      <c r="I104" s="43">
        <v>1.25</v>
      </c>
      <c r="J104" s="56">
        <v>40.56</v>
      </c>
    </row>
    <row r="105" spans="1:10" outlineLevel="1" x14ac:dyDescent="0.35">
      <c r="A105" s="104" t="s">
        <v>38</v>
      </c>
      <c r="B105" s="36" t="s">
        <v>238</v>
      </c>
      <c r="C105" s="36" t="s">
        <v>11</v>
      </c>
      <c r="D105" s="36" t="s">
        <v>239</v>
      </c>
      <c r="E105" s="36" t="s">
        <v>240</v>
      </c>
      <c r="F105" s="36" t="s">
        <v>183</v>
      </c>
      <c r="G105" s="36" t="s">
        <v>41</v>
      </c>
      <c r="H105" s="43">
        <v>0</v>
      </c>
      <c r="I105" s="43">
        <v>0</v>
      </c>
      <c r="J105" s="56">
        <v>5090.8400000000011</v>
      </c>
    </row>
    <row r="106" spans="1:10" outlineLevel="1" x14ac:dyDescent="0.35">
      <c r="A106" s="104" t="s">
        <v>38</v>
      </c>
      <c r="B106" s="36" t="s">
        <v>238</v>
      </c>
      <c r="C106" s="36" t="s">
        <v>11</v>
      </c>
      <c r="D106" s="36" t="s">
        <v>241</v>
      </c>
      <c r="E106" s="36" t="s">
        <v>242</v>
      </c>
      <c r="F106" s="36" t="s">
        <v>166</v>
      </c>
      <c r="G106" s="36" t="s">
        <v>41</v>
      </c>
      <c r="H106" s="43">
        <v>0</v>
      </c>
      <c r="I106" s="43">
        <v>0</v>
      </c>
      <c r="J106" s="56">
        <v>162.98722250040382</v>
      </c>
    </row>
    <row r="107" spans="1:10" outlineLevel="1" x14ac:dyDescent="0.35">
      <c r="A107" s="104" t="s">
        <v>38</v>
      </c>
      <c r="B107" s="36" t="s">
        <v>238</v>
      </c>
      <c r="C107" s="36" t="s">
        <v>11</v>
      </c>
      <c r="D107" s="36" t="s">
        <v>241</v>
      </c>
      <c r="E107" s="36" t="s">
        <v>242</v>
      </c>
      <c r="F107" s="36" t="s">
        <v>182</v>
      </c>
      <c r="G107" s="36" t="s">
        <v>41</v>
      </c>
      <c r="H107" s="43">
        <v>0</v>
      </c>
      <c r="I107" s="43">
        <v>0</v>
      </c>
      <c r="J107" s="56">
        <v>62.62</v>
      </c>
    </row>
    <row r="108" spans="1:10" outlineLevel="1" x14ac:dyDescent="0.35">
      <c r="A108" s="104" t="s">
        <v>38</v>
      </c>
      <c r="B108" s="36" t="s">
        <v>238</v>
      </c>
      <c r="C108" s="36" t="s">
        <v>11</v>
      </c>
      <c r="D108" s="36" t="s">
        <v>241</v>
      </c>
      <c r="E108" s="36" t="s">
        <v>242</v>
      </c>
      <c r="F108" s="36" t="s">
        <v>170</v>
      </c>
      <c r="G108" s="36" t="s">
        <v>41</v>
      </c>
      <c r="H108" s="43">
        <v>0</v>
      </c>
      <c r="I108" s="43">
        <v>0</v>
      </c>
      <c r="J108" s="56">
        <v>0</v>
      </c>
    </row>
    <row r="109" spans="1:10" outlineLevel="1" x14ac:dyDescent="0.35">
      <c r="A109" s="104" t="s">
        <v>38</v>
      </c>
      <c r="B109" s="36" t="s">
        <v>238</v>
      </c>
      <c r="C109" s="36" t="s">
        <v>11</v>
      </c>
      <c r="D109" s="36" t="s">
        <v>241</v>
      </c>
      <c r="E109" s="36" t="s">
        <v>242</v>
      </c>
      <c r="F109" s="36" t="s">
        <v>180</v>
      </c>
      <c r="G109" s="36" t="s">
        <v>41</v>
      </c>
      <c r="H109" s="43">
        <v>0</v>
      </c>
      <c r="I109" s="43">
        <v>0</v>
      </c>
      <c r="J109" s="56">
        <v>0</v>
      </c>
    </row>
    <row r="110" spans="1:10" outlineLevel="1" x14ac:dyDescent="0.35">
      <c r="A110" s="104" t="s">
        <v>38</v>
      </c>
      <c r="B110" s="36" t="s">
        <v>238</v>
      </c>
      <c r="C110" s="36" t="s">
        <v>11</v>
      </c>
      <c r="D110" s="36" t="s">
        <v>241</v>
      </c>
      <c r="E110" s="36" t="s">
        <v>242</v>
      </c>
      <c r="F110" s="36" t="s">
        <v>179</v>
      </c>
      <c r="G110" s="36" t="s">
        <v>41</v>
      </c>
      <c r="H110" s="43">
        <v>0</v>
      </c>
      <c r="I110" s="43">
        <v>0</v>
      </c>
      <c r="J110" s="56">
        <v>76.710000000000008</v>
      </c>
    </row>
    <row r="111" spans="1:10" outlineLevel="1" x14ac:dyDescent="0.35">
      <c r="A111" s="104" t="s">
        <v>38</v>
      </c>
      <c r="B111" s="36" t="s">
        <v>238</v>
      </c>
      <c r="C111" s="36" t="s">
        <v>11</v>
      </c>
      <c r="D111" s="36" t="s">
        <v>241</v>
      </c>
      <c r="E111" s="36" t="s">
        <v>242</v>
      </c>
      <c r="F111" s="36" t="s">
        <v>167</v>
      </c>
      <c r="G111" s="36" t="s">
        <v>213</v>
      </c>
      <c r="H111" s="43">
        <v>9.51</v>
      </c>
      <c r="I111" s="43">
        <v>11</v>
      </c>
      <c r="J111" s="56">
        <v>870.16</v>
      </c>
    </row>
    <row r="112" spans="1:10" outlineLevel="1" x14ac:dyDescent="0.35">
      <c r="A112" s="104" t="s">
        <v>38</v>
      </c>
      <c r="B112" s="36" t="s">
        <v>238</v>
      </c>
      <c r="C112" s="36" t="s">
        <v>11</v>
      </c>
      <c r="D112" s="36" t="s">
        <v>241</v>
      </c>
      <c r="E112" s="36" t="s">
        <v>242</v>
      </c>
      <c r="F112" s="36" t="s">
        <v>183</v>
      </c>
      <c r="G112" s="36" t="s">
        <v>41</v>
      </c>
      <c r="H112" s="43">
        <v>0</v>
      </c>
      <c r="I112" s="43">
        <v>0</v>
      </c>
      <c r="J112" s="56">
        <v>71.28</v>
      </c>
    </row>
    <row r="113" spans="1:10" outlineLevel="1" x14ac:dyDescent="0.35">
      <c r="A113" s="104" t="s">
        <v>38</v>
      </c>
      <c r="B113" s="36" t="s">
        <v>238</v>
      </c>
      <c r="C113" s="36" t="s">
        <v>11</v>
      </c>
      <c r="D113" s="36" t="s">
        <v>243</v>
      </c>
      <c r="E113" s="36" t="s">
        <v>244</v>
      </c>
      <c r="F113" s="36" t="s">
        <v>166</v>
      </c>
      <c r="G113" s="36" t="s">
        <v>41</v>
      </c>
      <c r="H113" s="43">
        <v>0</v>
      </c>
      <c r="I113" s="43">
        <v>0</v>
      </c>
      <c r="J113" s="56">
        <v>28433.487522422412</v>
      </c>
    </row>
    <row r="114" spans="1:10" outlineLevel="1" x14ac:dyDescent="0.35">
      <c r="A114" s="104" t="s">
        <v>38</v>
      </c>
      <c r="B114" s="36" t="s">
        <v>238</v>
      </c>
      <c r="C114" s="36" t="s">
        <v>11</v>
      </c>
      <c r="D114" s="36" t="s">
        <v>243</v>
      </c>
      <c r="E114" s="36" t="s">
        <v>244</v>
      </c>
      <c r="F114" s="36" t="s">
        <v>174</v>
      </c>
      <c r="G114" s="36" t="s">
        <v>213</v>
      </c>
      <c r="H114" s="43">
        <v>269.95</v>
      </c>
      <c r="I114" s="43">
        <v>283</v>
      </c>
      <c r="J114" s="56">
        <v>15522.960000000001</v>
      </c>
    </row>
    <row r="115" spans="1:10" outlineLevel="1" x14ac:dyDescent="0.35">
      <c r="A115" s="104" t="s">
        <v>38</v>
      </c>
      <c r="B115" s="36" t="s">
        <v>238</v>
      </c>
      <c r="C115" s="36" t="s">
        <v>11</v>
      </c>
      <c r="D115" s="36" t="s">
        <v>243</v>
      </c>
      <c r="E115" s="36" t="s">
        <v>244</v>
      </c>
      <c r="F115" s="36" t="s">
        <v>174</v>
      </c>
      <c r="G115" s="36" t="s">
        <v>213</v>
      </c>
      <c r="H115" s="43">
        <v>104.78999999999999</v>
      </c>
      <c r="I115" s="43">
        <v>111</v>
      </c>
      <c r="J115" s="56">
        <v>9924.619999999999</v>
      </c>
    </row>
    <row r="116" spans="1:10" outlineLevel="1" x14ac:dyDescent="0.35">
      <c r="A116" s="104" t="s">
        <v>38</v>
      </c>
      <c r="B116" s="36" t="s">
        <v>238</v>
      </c>
      <c r="C116" s="36" t="s">
        <v>11</v>
      </c>
      <c r="D116" s="36" t="s">
        <v>243</v>
      </c>
      <c r="E116" s="36" t="s">
        <v>244</v>
      </c>
      <c r="F116" s="36" t="s">
        <v>174</v>
      </c>
      <c r="G116" s="36" t="s">
        <v>213</v>
      </c>
      <c r="H116" s="43">
        <v>1.96</v>
      </c>
      <c r="I116" s="43">
        <v>2</v>
      </c>
      <c r="J116" s="56">
        <v>161.86000000000001</v>
      </c>
    </row>
    <row r="117" spans="1:10" outlineLevel="1" x14ac:dyDescent="0.35">
      <c r="A117" s="104" t="s">
        <v>38</v>
      </c>
      <c r="B117" s="36" t="s">
        <v>238</v>
      </c>
      <c r="C117" s="36" t="s">
        <v>11</v>
      </c>
      <c r="D117" s="36" t="s">
        <v>243</v>
      </c>
      <c r="E117" s="36" t="s">
        <v>244</v>
      </c>
      <c r="F117" s="36" t="s">
        <v>182</v>
      </c>
      <c r="G117" s="36" t="s">
        <v>41</v>
      </c>
      <c r="H117" s="43">
        <v>0</v>
      </c>
      <c r="I117" s="43">
        <v>0</v>
      </c>
      <c r="J117" s="56">
        <v>13269.990000000002</v>
      </c>
    </row>
    <row r="118" spans="1:10" outlineLevel="1" x14ac:dyDescent="0.35">
      <c r="A118" s="104" t="s">
        <v>38</v>
      </c>
      <c r="B118" s="36" t="s">
        <v>238</v>
      </c>
      <c r="C118" s="36" t="s">
        <v>11</v>
      </c>
      <c r="D118" s="36" t="s">
        <v>243</v>
      </c>
      <c r="E118" s="36" t="s">
        <v>244</v>
      </c>
      <c r="F118" s="36" t="s">
        <v>170</v>
      </c>
      <c r="G118" s="36" t="s">
        <v>41</v>
      </c>
      <c r="H118" s="43">
        <v>0</v>
      </c>
      <c r="I118" s="43">
        <v>0</v>
      </c>
      <c r="J118" s="56">
        <v>3619.12</v>
      </c>
    </row>
    <row r="119" spans="1:10" outlineLevel="1" x14ac:dyDescent="0.35">
      <c r="A119" s="104" t="s">
        <v>38</v>
      </c>
      <c r="B119" s="36" t="s">
        <v>238</v>
      </c>
      <c r="C119" s="36" t="s">
        <v>11</v>
      </c>
      <c r="D119" s="36" t="s">
        <v>243</v>
      </c>
      <c r="E119" s="36" t="s">
        <v>244</v>
      </c>
      <c r="F119" s="36" t="s">
        <v>180</v>
      </c>
      <c r="G119" s="36" t="s">
        <v>41</v>
      </c>
      <c r="H119" s="43">
        <v>0</v>
      </c>
      <c r="I119" s="43">
        <v>0</v>
      </c>
      <c r="J119" s="56">
        <v>271.43999999999977</v>
      </c>
    </row>
    <row r="120" spans="1:10" outlineLevel="1" x14ac:dyDescent="0.35">
      <c r="A120" s="104" t="s">
        <v>38</v>
      </c>
      <c r="B120" s="36" t="s">
        <v>238</v>
      </c>
      <c r="C120" s="36" t="s">
        <v>11</v>
      </c>
      <c r="D120" s="36" t="s">
        <v>243</v>
      </c>
      <c r="E120" s="36" t="s">
        <v>244</v>
      </c>
      <c r="F120" s="36" t="s">
        <v>179</v>
      </c>
      <c r="G120" s="36" t="s">
        <v>41</v>
      </c>
      <c r="H120" s="43">
        <v>0</v>
      </c>
      <c r="I120" s="43">
        <v>0</v>
      </c>
      <c r="J120" s="56">
        <v>14852.639999999998</v>
      </c>
    </row>
    <row r="121" spans="1:10" outlineLevel="1" x14ac:dyDescent="0.35">
      <c r="A121" s="104" t="s">
        <v>38</v>
      </c>
      <c r="B121" s="36" t="s">
        <v>238</v>
      </c>
      <c r="C121" s="36" t="s">
        <v>11</v>
      </c>
      <c r="D121" s="36" t="s">
        <v>243</v>
      </c>
      <c r="E121" s="36" t="s">
        <v>244</v>
      </c>
      <c r="F121" s="36" t="s">
        <v>167</v>
      </c>
      <c r="G121" s="36" t="s">
        <v>213</v>
      </c>
      <c r="H121" s="43">
        <v>17.28</v>
      </c>
      <c r="I121" s="43">
        <v>20.75</v>
      </c>
      <c r="J121" s="56">
        <v>2231.84</v>
      </c>
    </row>
    <row r="122" spans="1:10" outlineLevel="1" x14ac:dyDescent="0.35">
      <c r="A122" s="104" t="s">
        <v>38</v>
      </c>
      <c r="B122" s="36" t="s">
        <v>238</v>
      </c>
      <c r="C122" s="36" t="s">
        <v>11</v>
      </c>
      <c r="D122" s="36" t="s">
        <v>243</v>
      </c>
      <c r="E122" s="36" t="s">
        <v>244</v>
      </c>
      <c r="F122" s="36" t="s">
        <v>167</v>
      </c>
      <c r="G122" s="36" t="s">
        <v>213</v>
      </c>
      <c r="H122" s="43">
        <v>12.959999999999999</v>
      </c>
      <c r="I122" s="43">
        <v>15.25</v>
      </c>
      <c r="J122" s="56">
        <v>1059.44</v>
      </c>
    </row>
    <row r="123" spans="1:10" outlineLevel="1" x14ac:dyDescent="0.35">
      <c r="A123" s="104" t="s">
        <v>38</v>
      </c>
      <c r="B123" s="36" t="s">
        <v>238</v>
      </c>
      <c r="C123" s="36" t="s">
        <v>11</v>
      </c>
      <c r="D123" s="36" t="s">
        <v>243</v>
      </c>
      <c r="E123" s="36" t="s">
        <v>244</v>
      </c>
      <c r="F123" s="36" t="s">
        <v>167</v>
      </c>
      <c r="G123" s="36" t="s">
        <v>213</v>
      </c>
      <c r="H123" s="43">
        <v>340.64</v>
      </c>
      <c r="I123" s="43">
        <v>457</v>
      </c>
      <c r="J123" s="56">
        <v>34020.32</v>
      </c>
    </row>
    <row r="124" spans="1:10" outlineLevel="1" x14ac:dyDescent="0.35">
      <c r="A124" s="104" t="s">
        <v>38</v>
      </c>
      <c r="B124" s="36" t="s">
        <v>238</v>
      </c>
      <c r="C124" s="36" t="s">
        <v>11</v>
      </c>
      <c r="D124" s="36" t="s">
        <v>243</v>
      </c>
      <c r="E124" s="36" t="s">
        <v>244</v>
      </c>
      <c r="F124" s="36" t="s">
        <v>167</v>
      </c>
      <c r="G124" s="36" t="s">
        <v>213</v>
      </c>
      <c r="H124" s="43">
        <v>422.87999999999994</v>
      </c>
      <c r="I124" s="43">
        <v>462.75</v>
      </c>
      <c r="J124" s="56">
        <v>38630.110000000008</v>
      </c>
    </row>
    <row r="125" spans="1:10" outlineLevel="1" x14ac:dyDescent="0.35">
      <c r="A125" s="104" t="s">
        <v>38</v>
      </c>
      <c r="B125" s="36" t="s">
        <v>238</v>
      </c>
      <c r="C125" s="36" t="s">
        <v>11</v>
      </c>
      <c r="D125" s="36" t="s">
        <v>243</v>
      </c>
      <c r="E125" s="36" t="s">
        <v>244</v>
      </c>
      <c r="F125" s="36" t="s">
        <v>167</v>
      </c>
      <c r="G125" s="36" t="s">
        <v>213</v>
      </c>
      <c r="H125" s="43">
        <v>757.76</v>
      </c>
      <c r="I125" s="43">
        <v>888</v>
      </c>
      <c r="J125" s="56">
        <v>54028.33</v>
      </c>
    </row>
    <row r="126" spans="1:10" outlineLevel="1" x14ac:dyDescent="0.35">
      <c r="A126" s="104" t="s">
        <v>38</v>
      </c>
      <c r="B126" s="36" t="s">
        <v>238</v>
      </c>
      <c r="C126" s="36" t="s">
        <v>11</v>
      </c>
      <c r="D126" s="36" t="s">
        <v>243</v>
      </c>
      <c r="E126" s="36" t="s">
        <v>244</v>
      </c>
      <c r="F126" s="36" t="s">
        <v>183</v>
      </c>
      <c r="G126" s="36" t="s">
        <v>41</v>
      </c>
      <c r="H126" s="43">
        <v>0</v>
      </c>
      <c r="I126" s="43">
        <v>0</v>
      </c>
      <c r="J126" s="56">
        <v>14659.279999999997</v>
      </c>
    </row>
    <row r="127" spans="1:10" outlineLevel="1" x14ac:dyDescent="0.35">
      <c r="A127" s="104" t="s">
        <v>38</v>
      </c>
      <c r="B127" s="36" t="s">
        <v>238</v>
      </c>
      <c r="C127" s="36" t="s">
        <v>11</v>
      </c>
      <c r="D127" s="36" t="s">
        <v>245</v>
      </c>
      <c r="E127" s="36" t="s">
        <v>246</v>
      </c>
      <c r="F127" s="36" t="s">
        <v>166</v>
      </c>
      <c r="G127" s="36" t="s">
        <v>41</v>
      </c>
      <c r="H127" s="43">
        <v>0</v>
      </c>
      <c r="I127" s="43">
        <v>0</v>
      </c>
      <c r="J127" s="56">
        <v>59.029501037425291</v>
      </c>
    </row>
    <row r="128" spans="1:10" outlineLevel="1" x14ac:dyDescent="0.35">
      <c r="A128" s="104" t="s">
        <v>38</v>
      </c>
      <c r="B128" s="36" t="s">
        <v>238</v>
      </c>
      <c r="C128" s="36" t="s">
        <v>11</v>
      </c>
      <c r="D128" s="36" t="s">
        <v>245</v>
      </c>
      <c r="E128" s="36" t="s">
        <v>246</v>
      </c>
      <c r="F128" s="36" t="s">
        <v>182</v>
      </c>
      <c r="G128" s="36" t="s">
        <v>41</v>
      </c>
      <c r="H128" s="43">
        <v>0</v>
      </c>
      <c r="I128" s="43">
        <v>0</v>
      </c>
      <c r="J128" s="56">
        <v>22.68</v>
      </c>
    </row>
    <row r="129" spans="1:10" outlineLevel="1" x14ac:dyDescent="0.35">
      <c r="A129" s="104" t="s">
        <v>38</v>
      </c>
      <c r="B129" s="36" t="s">
        <v>238</v>
      </c>
      <c r="C129" s="36" t="s">
        <v>11</v>
      </c>
      <c r="D129" s="36" t="s">
        <v>245</v>
      </c>
      <c r="E129" s="36" t="s">
        <v>246</v>
      </c>
      <c r="F129" s="36" t="s">
        <v>170</v>
      </c>
      <c r="G129" s="36" t="s">
        <v>41</v>
      </c>
      <c r="H129" s="43">
        <v>0</v>
      </c>
      <c r="I129" s="43">
        <v>0</v>
      </c>
      <c r="J129" s="56">
        <v>0</v>
      </c>
    </row>
    <row r="130" spans="1:10" outlineLevel="1" x14ac:dyDescent="0.35">
      <c r="A130" s="104" t="s">
        <v>38</v>
      </c>
      <c r="B130" s="36" t="s">
        <v>238</v>
      </c>
      <c r="C130" s="36" t="s">
        <v>11</v>
      </c>
      <c r="D130" s="36" t="s">
        <v>245</v>
      </c>
      <c r="E130" s="36" t="s">
        <v>246</v>
      </c>
      <c r="F130" s="36" t="s">
        <v>180</v>
      </c>
      <c r="G130" s="36" t="s">
        <v>41</v>
      </c>
      <c r="H130" s="43">
        <v>0</v>
      </c>
      <c r="I130" s="43">
        <v>0</v>
      </c>
      <c r="J130" s="56">
        <v>0</v>
      </c>
    </row>
    <row r="131" spans="1:10" outlineLevel="1" x14ac:dyDescent="0.35">
      <c r="A131" s="104" t="s">
        <v>38</v>
      </c>
      <c r="B131" s="36" t="s">
        <v>238</v>
      </c>
      <c r="C131" s="36" t="s">
        <v>11</v>
      </c>
      <c r="D131" s="36" t="s">
        <v>245</v>
      </c>
      <c r="E131" s="36" t="s">
        <v>246</v>
      </c>
      <c r="F131" s="36" t="s">
        <v>179</v>
      </c>
      <c r="G131" s="36" t="s">
        <v>41</v>
      </c>
      <c r="H131" s="43">
        <v>0</v>
      </c>
      <c r="I131" s="43">
        <v>0</v>
      </c>
      <c r="J131" s="56">
        <v>27.79</v>
      </c>
    </row>
    <row r="132" spans="1:10" outlineLevel="1" x14ac:dyDescent="0.35">
      <c r="A132" s="104" t="s">
        <v>38</v>
      </c>
      <c r="B132" s="36" t="s">
        <v>238</v>
      </c>
      <c r="C132" s="36" t="s">
        <v>11</v>
      </c>
      <c r="D132" s="36" t="s">
        <v>245</v>
      </c>
      <c r="E132" s="36" t="s">
        <v>246</v>
      </c>
      <c r="F132" s="36" t="s">
        <v>167</v>
      </c>
      <c r="G132" s="36" t="s">
        <v>213</v>
      </c>
      <c r="H132" s="43">
        <v>5.72</v>
      </c>
      <c r="I132" s="43">
        <v>5.75</v>
      </c>
      <c r="J132" s="56">
        <v>315.10000000000002</v>
      </c>
    </row>
    <row r="133" spans="1:10" outlineLevel="1" x14ac:dyDescent="0.35">
      <c r="A133" s="104" t="s">
        <v>38</v>
      </c>
      <c r="B133" s="36" t="s">
        <v>238</v>
      </c>
      <c r="C133" s="36" t="s">
        <v>11</v>
      </c>
      <c r="D133" s="36" t="s">
        <v>245</v>
      </c>
      <c r="E133" s="36" t="s">
        <v>246</v>
      </c>
      <c r="F133" s="36" t="s">
        <v>183</v>
      </c>
      <c r="G133" s="36" t="s">
        <v>41</v>
      </c>
      <c r="H133" s="43">
        <v>0</v>
      </c>
      <c r="I133" s="43">
        <v>0</v>
      </c>
      <c r="J133" s="56">
        <v>25.81</v>
      </c>
    </row>
    <row r="134" spans="1:10" outlineLevel="1" x14ac:dyDescent="0.35">
      <c r="A134" s="104" t="s">
        <v>38</v>
      </c>
      <c r="B134" s="36" t="s">
        <v>238</v>
      </c>
      <c r="C134" s="36" t="s">
        <v>11</v>
      </c>
      <c r="D134" s="36" t="s">
        <v>247</v>
      </c>
      <c r="E134" s="36" t="s">
        <v>248</v>
      </c>
      <c r="F134" s="36" t="s">
        <v>166</v>
      </c>
      <c r="G134" s="36" t="s">
        <v>41</v>
      </c>
      <c r="H134" s="43">
        <v>0</v>
      </c>
      <c r="I134" s="43">
        <v>0</v>
      </c>
      <c r="J134" s="56">
        <v>215.13248404828403</v>
      </c>
    </row>
    <row r="135" spans="1:10" outlineLevel="1" x14ac:dyDescent="0.35">
      <c r="A135" s="104" t="s">
        <v>38</v>
      </c>
      <c r="B135" s="36" t="s">
        <v>238</v>
      </c>
      <c r="C135" s="36" t="s">
        <v>11</v>
      </c>
      <c r="D135" s="36" t="s">
        <v>247</v>
      </c>
      <c r="E135" s="36" t="s">
        <v>248</v>
      </c>
      <c r="F135" s="36" t="s">
        <v>182</v>
      </c>
      <c r="G135" s="36" t="s">
        <v>41</v>
      </c>
      <c r="H135" s="43">
        <v>0</v>
      </c>
      <c r="I135" s="43">
        <v>0</v>
      </c>
      <c r="J135" s="56">
        <v>82.66</v>
      </c>
    </row>
    <row r="136" spans="1:10" outlineLevel="1" x14ac:dyDescent="0.35">
      <c r="A136" s="104" t="s">
        <v>38</v>
      </c>
      <c r="B136" s="36" t="s">
        <v>238</v>
      </c>
      <c r="C136" s="36" t="s">
        <v>11</v>
      </c>
      <c r="D136" s="36" t="s">
        <v>247</v>
      </c>
      <c r="E136" s="36" t="s">
        <v>248</v>
      </c>
      <c r="F136" s="36" t="s">
        <v>170</v>
      </c>
      <c r="G136" s="36" t="s">
        <v>41</v>
      </c>
      <c r="H136" s="43">
        <v>0</v>
      </c>
      <c r="I136" s="43">
        <v>0</v>
      </c>
      <c r="J136" s="56">
        <v>9.0299999999999994</v>
      </c>
    </row>
    <row r="137" spans="1:10" outlineLevel="1" x14ac:dyDescent="0.35">
      <c r="A137" s="104" t="s">
        <v>38</v>
      </c>
      <c r="B137" s="36" t="s">
        <v>238</v>
      </c>
      <c r="C137" s="36" t="s">
        <v>11</v>
      </c>
      <c r="D137" s="36" t="s">
        <v>247</v>
      </c>
      <c r="E137" s="36" t="s">
        <v>248</v>
      </c>
      <c r="F137" s="36" t="s">
        <v>180</v>
      </c>
      <c r="G137" s="36" t="s">
        <v>41</v>
      </c>
      <c r="H137" s="43">
        <v>0</v>
      </c>
      <c r="I137" s="43">
        <v>0</v>
      </c>
      <c r="J137" s="56">
        <v>0.68</v>
      </c>
    </row>
    <row r="138" spans="1:10" outlineLevel="1" x14ac:dyDescent="0.35">
      <c r="A138" s="104" t="s">
        <v>38</v>
      </c>
      <c r="B138" s="36" t="s">
        <v>238</v>
      </c>
      <c r="C138" s="36" t="s">
        <v>11</v>
      </c>
      <c r="D138" s="36" t="s">
        <v>247</v>
      </c>
      <c r="E138" s="36" t="s">
        <v>248</v>
      </c>
      <c r="F138" s="36" t="s">
        <v>179</v>
      </c>
      <c r="G138" s="36" t="s">
        <v>41</v>
      </c>
      <c r="H138" s="43">
        <v>0</v>
      </c>
      <c r="I138" s="43">
        <v>0</v>
      </c>
      <c r="J138" s="56">
        <v>101.25000000000001</v>
      </c>
    </row>
    <row r="139" spans="1:10" outlineLevel="1" x14ac:dyDescent="0.35">
      <c r="A139" s="104" t="s">
        <v>38</v>
      </c>
      <c r="B139" s="36" t="s">
        <v>238</v>
      </c>
      <c r="C139" s="36" t="s">
        <v>11</v>
      </c>
      <c r="D139" s="36" t="s">
        <v>247</v>
      </c>
      <c r="E139" s="36" t="s">
        <v>248</v>
      </c>
      <c r="F139" s="36" t="s">
        <v>167</v>
      </c>
      <c r="G139" s="36" t="s">
        <v>213</v>
      </c>
      <c r="H139" s="43">
        <v>11.930000000000001</v>
      </c>
      <c r="I139" s="43">
        <v>12.5</v>
      </c>
      <c r="J139" s="56">
        <v>1148.5400000000002</v>
      </c>
    </row>
    <row r="140" spans="1:10" outlineLevel="1" x14ac:dyDescent="0.35">
      <c r="A140" s="104" t="s">
        <v>38</v>
      </c>
      <c r="B140" s="36" t="s">
        <v>238</v>
      </c>
      <c r="C140" s="36" t="s">
        <v>11</v>
      </c>
      <c r="D140" s="36" t="s">
        <v>247</v>
      </c>
      <c r="E140" s="36" t="s">
        <v>248</v>
      </c>
      <c r="F140" s="36" t="s">
        <v>183</v>
      </c>
      <c r="G140" s="36" t="s">
        <v>41</v>
      </c>
      <c r="H140" s="43">
        <v>0</v>
      </c>
      <c r="I140" s="43">
        <v>0</v>
      </c>
      <c r="J140" s="56">
        <v>94.08</v>
      </c>
    </row>
    <row r="141" spans="1:10" outlineLevel="1" x14ac:dyDescent="0.35">
      <c r="A141" s="104" t="s">
        <v>225</v>
      </c>
      <c r="B141" s="36" t="s">
        <v>238</v>
      </c>
      <c r="C141" s="36" t="s">
        <v>11</v>
      </c>
      <c r="D141" s="36" t="s">
        <v>239</v>
      </c>
      <c r="E141" s="36" t="s">
        <v>240</v>
      </c>
      <c r="F141" s="36" t="s">
        <v>166</v>
      </c>
      <c r="G141" s="36" t="s">
        <v>41</v>
      </c>
      <c r="H141" s="44"/>
      <c r="I141" s="44"/>
      <c r="J141" s="56">
        <v>2290</v>
      </c>
    </row>
    <row r="142" spans="1:10" outlineLevel="1" x14ac:dyDescent="0.35">
      <c r="A142" s="104" t="s">
        <v>225</v>
      </c>
      <c r="B142" s="36" t="s">
        <v>238</v>
      </c>
      <c r="C142" s="36" t="s">
        <v>11</v>
      </c>
      <c r="D142" s="36" t="s">
        <v>239</v>
      </c>
      <c r="E142" s="36" t="s">
        <v>240</v>
      </c>
      <c r="F142" s="36" t="s">
        <v>182</v>
      </c>
      <c r="G142" s="36" t="s">
        <v>41</v>
      </c>
      <c r="H142" s="44"/>
      <c r="I142" s="44"/>
      <c r="J142" s="56">
        <v>4865</v>
      </c>
    </row>
    <row r="143" spans="1:10" outlineLevel="1" x14ac:dyDescent="0.35">
      <c r="A143" s="104" t="s">
        <v>225</v>
      </c>
      <c r="B143" s="36" t="s">
        <v>238</v>
      </c>
      <c r="C143" s="36" t="s">
        <v>11</v>
      </c>
      <c r="D143" s="36" t="s">
        <v>239</v>
      </c>
      <c r="E143" s="36" t="s">
        <v>240</v>
      </c>
      <c r="F143" s="36" t="s">
        <v>170</v>
      </c>
      <c r="G143" s="36" t="s">
        <v>41</v>
      </c>
      <c r="H143" s="44"/>
      <c r="I143" s="44"/>
      <c r="J143" s="56">
        <v>0</v>
      </c>
    </row>
    <row r="144" spans="1:10" outlineLevel="1" x14ac:dyDescent="0.35">
      <c r="A144" s="104" t="s">
        <v>225</v>
      </c>
      <c r="B144" s="36" t="s">
        <v>238</v>
      </c>
      <c r="C144" s="36" t="s">
        <v>11</v>
      </c>
      <c r="D144" s="36" t="s">
        <v>239</v>
      </c>
      <c r="E144" s="36" t="s">
        <v>240</v>
      </c>
      <c r="F144" s="36" t="s">
        <v>180</v>
      </c>
      <c r="G144" s="36" t="s">
        <v>41</v>
      </c>
      <c r="H144" s="44"/>
      <c r="I144" s="44"/>
      <c r="J144" s="56">
        <v>0</v>
      </c>
    </row>
    <row r="145" spans="1:10" outlineLevel="1" x14ac:dyDescent="0.35">
      <c r="A145" s="104" t="s">
        <v>225</v>
      </c>
      <c r="B145" s="36" t="s">
        <v>238</v>
      </c>
      <c r="C145" s="36" t="s">
        <v>11</v>
      </c>
      <c r="D145" s="36" t="s">
        <v>239</v>
      </c>
      <c r="E145" s="36" t="s">
        <v>240</v>
      </c>
      <c r="F145" s="36" t="s">
        <v>179</v>
      </c>
      <c r="G145" s="36" t="s">
        <v>41</v>
      </c>
      <c r="H145" s="44"/>
      <c r="I145" s="44"/>
      <c r="J145" s="56">
        <v>2837</v>
      </c>
    </row>
    <row r="146" spans="1:10" outlineLevel="1" x14ac:dyDescent="0.35">
      <c r="A146" s="104" t="s">
        <v>225</v>
      </c>
      <c r="B146" s="36" t="s">
        <v>238</v>
      </c>
      <c r="C146" s="36" t="s">
        <v>11</v>
      </c>
      <c r="D146" s="36" t="s">
        <v>239</v>
      </c>
      <c r="E146" s="36" t="s">
        <v>240</v>
      </c>
      <c r="F146" s="36" t="s">
        <v>173</v>
      </c>
      <c r="G146" s="36" t="s">
        <v>213</v>
      </c>
      <c r="H146" s="44">
        <v>82.5</v>
      </c>
      <c r="I146" s="44">
        <v>41.25</v>
      </c>
      <c r="J146" s="56">
        <v>2178</v>
      </c>
    </row>
    <row r="147" spans="1:10" outlineLevel="1" x14ac:dyDescent="0.35">
      <c r="A147" s="104" t="s">
        <v>225</v>
      </c>
      <c r="B147" s="36" t="s">
        <v>238</v>
      </c>
      <c r="C147" s="36" t="s">
        <v>11</v>
      </c>
      <c r="D147" s="36" t="s">
        <v>239</v>
      </c>
      <c r="E147" s="36" t="s">
        <v>240</v>
      </c>
      <c r="F147" s="36" t="s">
        <v>168</v>
      </c>
      <c r="G147" s="36" t="s">
        <v>213</v>
      </c>
      <c r="H147" s="44">
        <v>626.25</v>
      </c>
      <c r="I147" s="44">
        <v>626.25</v>
      </c>
      <c r="J147" s="56">
        <v>22162</v>
      </c>
    </row>
    <row r="148" spans="1:10" outlineLevel="1" x14ac:dyDescent="0.35">
      <c r="A148" s="104" t="s">
        <v>225</v>
      </c>
      <c r="B148" s="36" t="s">
        <v>238</v>
      </c>
      <c r="C148" s="36" t="s">
        <v>11</v>
      </c>
      <c r="D148" s="36" t="s">
        <v>239</v>
      </c>
      <c r="E148" s="36" t="s">
        <v>240</v>
      </c>
      <c r="F148" s="36" t="s">
        <v>168</v>
      </c>
      <c r="G148" s="36" t="s">
        <v>213</v>
      </c>
      <c r="H148" s="44">
        <v>128</v>
      </c>
      <c r="I148" s="44">
        <v>128</v>
      </c>
      <c r="J148" s="56">
        <v>2443</v>
      </c>
    </row>
    <row r="149" spans="1:10" outlineLevel="1" x14ac:dyDescent="0.35">
      <c r="A149" s="104" t="s">
        <v>225</v>
      </c>
      <c r="B149" s="36" t="s">
        <v>238</v>
      </c>
      <c r="C149" s="36" t="s">
        <v>11</v>
      </c>
      <c r="D149" s="36" t="s">
        <v>239</v>
      </c>
      <c r="E149" s="36" t="s">
        <v>240</v>
      </c>
      <c r="F149" s="36" t="s">
        <v>168</v>
      </c>
      <c r="G149" s="36" t="s">
        <v>213</v>
      </c>
      <c r="H149" s="44">
        <v>17</v>
      </c>
      <c r="I149" s="44">
        <v>17</v>
      </c>
      <c r="J149" s="56">
        <v>350</v>
      </c>
    </row>
    <row r="150" spans="1:10" outlineLevel="1" x14ac:dyDescent="0.35">
      <c r="A150" s="104" t="s">
        <v>225</v>
      </c>
      <c r="B150" s="36" t="s">
        <v>238</v>
      </c>
      <c r="C150" s="36" t="s">
        <v>11</v>
      </c>
      <c r="D150" s="36" t="s">
        <v>239</v>
      </c>
      <c r="E150" s="36" t="s">
        <v>240</v>
      </c>
      <c r="F150" s="36" t="s">
        <v>168</v>
      </c>
      <c r="G150" s="36" t="s">
        <v>213</v>
      </c>
      <c r="H150" s="44">
        <v>28.75</v>
      </c>
      <c r="I150" s="44">
        <v>28.75</v>
      </c>
      <c r="J150" s="56">
        <v>557</v>
      </c>
    </row>
    <row r="151" spans="1:10" outlineLevel="1" x14ac:dyDescent="0.35">
      <c r="A151" s="104" t="s">
        <v>225</v>
      </c>
      <c r="B151" s="36" t="s">
        <v>238</v>
      </c>
      <c r="C151" s="36" t="s">
        <v>11</v>
      </c>
      <c r="D151" s="36" t="s">
        <v>239</v>
      </c>
      <c r="E151" s="36" t="s">
        <v>240</v>
      </c>
      <c r="F151" s="36" t="s">
        <v>168</v>
      </c>
      <c r="G151" s="36" t="s">
        <v>213</v>
      </c>
      <c r="H151" s="44">
        <v>63</v>
      </c>
      <c r="I151" s="44">
        <v>63</v>
      </c>
      <c r="J151" s="56">
        <v>1140</v>
      </c>
    </row>
    <row r="152" spans="1:10" outlineLevel="1" x14ac:dyDescent="0.35">
      <c r="A152" s="104" t="s">
        <v>225</v>
      </c>
      <c r="B152" s="36" t="s">
        <v>238</v>
      </c>
      <c r="C152" s="36" t="s">
        <v>11</v>
      </c>
      <c r="D152" s="36" t="s">
        <v>239</v>
      </c>
      <c r="E152" s="36" t="s">
        <v>240</v>
      </c>
      <c r="F152" s="36" t="s">
        <v>173</v>
      </c>
      <c r="G152" s="36" t="s">
        <v>213</v>
      </c>
      <c r="H152" s="44"/>
      <c r="I152" s="44"/>
      <c r="J152" s="56" t="s">
        <v>249</v>
      </c>
    </row>
    <row r="153" spans="1:10" outlineLevel="1" x14ac:dyDescent="0.35">
      <c r="A153" s="104" t="s">
        <v>225</v>
      </c>
      <c r="B153" s="36" t="s">
        <v>238</v>
      </c>
      <c r="C153" s="36" t="s">
        <v>11</v>
      </c>
      <c r="D153" s="36" t="s">
        <v>239</v>
      </c>
      <c r="E153" s="36" t="s">
        <v>240</v>
      </c>
      <c r="F153" s="36" t="s">
        <v>168</v>
      </c>
      <c r="G153" s="36" t="s">
        <v>213</v>
      </c>
      <c r="H153" s="44">
        <v>14</v>
      </c>
      <c r="I153" s="44">
        <v>14</v>
      </c>
      <c r="J153" s="56">
        <v>445</v>
      </c>
    </row>
    <row r="154" spans="1:10" outlineLevel="1" x14ac:dyDescent="0.35">
      <c r="A154" s="104" t="s">
        <v>225</v>
      </c>
      <c r="B154" s="36" t="s">
        <v>238</v>
      </c>
      <c r="C154" s="36" t="s">
        <v>11</v>
      </c>
      <c r="D154" s="36" t="s">
        <v>239</v>
      </c>
      <c r="E154" s="36" t="s">
        <v>240</v>
      </c>
      <c r="F154" s="36" t="s">
        <v>173</v>
      </c>
      <c r="G154" s="36" t="s">
        <v>213</v>
      </c>
      <c r="H154" s="44">
        <v>8</v>
      </c>
      <c r="I154" s="44">
        <v>4</v>
      </c>
      <c r="J154" s="56">
        <v>122</v>
      </c>
    </row>
    <row r="155" spans="1:10" outlineLevel="1" x14ac:dyDescent="0.35">
      <c r="A155" s="104" t="s">
        <v>225</v>
      </c>
      <c r="B155" s="36" t="s">
        <v>238</v>
      </c>
      <c r="C155" s="36" t="s">
        <v>11</v>
      </c>
      <c r="D155" s="36" t="s">
        <v>239</v>
      </c>
      <c r="E155" s="36" t="s">
        <v>240</v>
      </c>
      <c r="F155" s="36" t="s">
        <v>168</v>
      </c>
      <c r="G155" s="36" t="s">
        <v>213</v>
      </c>
      <c r="H155" s="44">
        <v>173</v>
      </c>
      <c r="I155" s="44">
        <v>173</v>
      </c>
      <c r="J155" s="56">
        <v>3539</v>
      </c>
    </row>
    <row r="156" spans="1:10" outlineLevel="1" x14ac:dyDescent="0.35">
      <c r="A156" s="104" t="s">
        <v>225</v>
      </c>
      <c r="B156" s="36" t="s">
        <v>238</v>
      </c>
      <c r="C156" s="36" t="s">
        <v>11</v>
      </c>
      <c r="D156" s="36" t="s">
        <v>239</v>
      </c>
      <c r="E156" s="36" t="s">
        <v>240</v>
      </c>
      <c r="F156" s="36" t="s">
        <v>167</v>
      </c>
      <c r="G156" s="36" t="s">
        <v>213</v>
      </c>
      <c r="H156" s="44">
        <v>44.58</v>
      </c>
      <c r="I156" s="44">
        <v>45</v>
      </c>
      <c r="J156" s="56">
        <v>2809</v>
      </c>
    </row>
    <row r="157" spans="1:10" outlineLevel="1" x14ac:dyDescent="0.35">
      <c r="A157" s="104" t="s">
        <v>225</v>
      </c>
      <c r="B157" s="36" t="s">
        <v>238</v>
      </c>
      <c r="C157" s="36" t="s">
        <v>11</v>
      </c>
      <c r="D157" s="36" t="s">
        <v>239</v>
      </c>
      <c r="E157" s="36" t="s">
        <v>240</v>
      </c>
      <c r="F157" s="36" t="s">
        <v>168</v>
      </c>
      <c r="G157" s="36" t="s">
        <v>213</v>
      </c>
      <c r="H157" s="44">
        <v>2.5</v>
      </c>
      <c r="I157" s="44">
        <v>2.5</v>
      </c>
      <c r="J157" s="56">
        <v>50</v>
      </c>
    </row>
    <row r="158" spans="1:10" outlineLevel="1" x14ac:dyDescent="0.35">
      <c r="A158" s="104" t="s">
        <v>225</v>
      </c>
      <c r="B158" s="36" t="s">
        <v>238</v>
      </c>
      <c r="C158" s="36" t="s">
        <v>11</v>
      </c>
      <c r="D158" s="36" t="s">
        <v>243</v>
      </c>
      <c r="E158" s="36" t="s">
        <v>244</v>
      </c>
      <c r="F158" s="36" t="s">
        <v>166</v>
      </c>
      <c r="G158" s="36" t="s">
        <v>41</v>
      </c>
      <c r="H158" s="44"/>
      <c r="I158" s="44"/>
      <c r="J158" s="56">
        <v>13807</v>
      </c>
    </row>
    <row r="159" spans="1:10" outlineLevel="1" x14ac:dyDescent="0.35">
      <c r="A159" s="104" t="s">
        <v>225</v>
      </c>
      <c r="B159" s="36" t="s">
        <v>238</v>
      </c>
      <c r="C159" s="36" t="s">
        <v>11</v>
      </c>
      <c r="D159" s="36" t="s">
        <v>243</v>
      </c>
      <c r="E159" s="36" t="s">
        <v>244</v>
      </c>
      <c r="F159" s="36" t="s">
        <v>182</v>
      </c>
      <c r="G159" s="36" t="s">
        <v>41</v>
      </c>
      <c r="H159" s="44"/>
      <c r="I159" s="44"/>
      <c r="J159" s="56">
        <v>10637</v>
      </c>
    </row>
    <row r="160" spans="1:10" outlineLevel="1" x14ac:dyDescent="0.35">
      <c r="A160" s="104" t="s">
        <v>225</v>
      </c>
      <c r="B160" s="36" t="s">
        <v>238</v>
      </c>
      <c r="C160" s="36" t="s">
        <v>11</v>
      </c>
      <c r="D160" s="36" t="s">
        <v>243</v>
      </c>
      <c r="E160" s="36" t="s">
        <v>244</v>
      </c>
      <c r="F160" s="36" t="s">
        <v>170</v>
      </c>
      <c r="G160" s="36" t="s">
        <v>41</v>
      </c>
      <c r="H160" s="44"/>
      <c r="I160" s="44"/>
      <c r="J160" s="56">
        <v>0</v>
      </c>
    </row>
    <row r="161" spans="1:10" outlineLevel="1" x14ac:dyDescent="0.35">
      <c r="A161" s="104" t="s">
        <v>225</v>
      </c>
      <c r="B161" s="36" t="s">
        <v>238</v>
      </c>
      <c r="C161" s="36" t="s">
        <v>11</v>
      </c>
      <c r="D161" s="36" t="s">
        <v>243</v>
      </c>
      <c r="E161" s="36" t="s">
        <v>244</v>
      </c>
      <c r="F161" s="36" t="s">
        <v>180</v>
      </c>
      <c r="G161" s="36" t="s">
        <v>41</v>
      </c>
      <c r="H161" s="44"/>
      <c r="I161" s="44"/>
      <c r="J161" s="56" t="s">
        <v>249</v>
      </c>
    </row>
    <row r="162" spans="1:10" outlineLevel="1" x14ac:dyDescent="0.35">
      <c r="A162" s="104" t="s">
        <v>225</v>
      </c>
      <c r="B162" s="36" t="s">
        <v>238</v>
      </c>
      <c r="C162" s="36" t="s">
        <v>11</v>
      </c>
      <c r="D162" s="36" t="s">
        <v>243</v>
      </c>
      <c r="E162" s="36" t="s">
        <v>244</v>
      </c>
      <c r="F162" s="36" t="s">
        <v>179</v>
      </c>
      <c r="G162" s="36" t="s">
        <v>41</v>
      </c>
      <c r="H162" s="44"/>
      <c r="I162" s="44"/>
      <c r="J162" s="56">
        <v>6367</v>
      </c>
    </row>
    <row r="163" spans="1:10" outlineLevel="1" x14ac:dyDescent="0.35">
      <c r="A163" s="104" t="s">
        <v>225</v>
      </c>
      <c r="B163" s="36" t="s">
        <v>238</v>
      </c>
      <c r="C163" s="36" t="s">
        <v>11</v>
      </c>
      <c r="D163" s="36" t="s">
        <v>243</v>
      </c>
      <c r="E163" s="36" t="s">
        <v>244</v>
      </c>
      <c r="F163" s="36" t="s">
        <v>168</v>
      </c>
      <c r="G163" s="36" t="s">
        <v>213</v>
      </c>
      <c r="H163" s="44">
        <v>28.5</v>
      </c>
      <c r="I163" s="44">
        <v>28.5</v>
      </c>
      <c r="J163" s="56">
        <v>973</v>
      </c>
    </row>
    <row r="164" spans="1:10" outlineLevel="1" x14ac:dyDescent="0.35">
      <c r="A164" s="104" t="s">
        <v>225</v>
      </c>
      <c r="B164" s="36" t="s">
        <v>238</v>
      </c>
      <c r="C164" s="36" t="s">
        <v>11</v>
      </c>
      <c r="D164" s="36" t="s">
        <v>243</v>
      </c>
      <c r="E164" s="36" t="s">
        <v>244</v>
      </c>
      <c r="F164" s="36" t="s">
        <v>167</v>
      </c>
      <c r="G164" s="36" t="s">
        <v>213</v>
      </c>
      <c r="H164" s="44">
        <v>467.39</v>
      </c>
      <c r="I164" s="44">
        <v>571.04999999999995</v>
      </c>
      <c r="J164" s="56">
        <v>42721</v>
      </c>
    </row>
    <row r="165" spans="1:10" outlineLevel="1" x14ac:dyDescent="0.35">
      <c r="A165" s="104" t="s">
        <v>225</v>
      </c>
      <c r="B165" s="36" t="s">
        <v>238</v>
      </c>
      <c r="C165" s="36" t="s">
        <v>11</v>
      </c>
      <c r="D165" s="36" t="s">
        <v>243</v>
      </c>
      <c r="E165" s="36" t="s">
        <v>244</v>
      </c>
      <c r="F165" s="36" t="s">
        <v>167</v>
      </c>
      <c r="G165" s="36" t="s">
        <v>213</v>
      </c>
      <c r="H165" s="44">
        <v>64.2</v>
      </c>
      <c r="I165" s="44">
        <v>65</v>
      </c>
      <c r="J165" s="56">
        <v>5273</v>
      </c>
    </row>
    <row r="166" spans="1:10" outlineLevel="1" x14ac:dyDescent="0.35">
      <c r="A166" s="104" t="s">
        <v>225</v>
      </c>
      <c r="B166" s="36" t="s">
        <v>238</v>
      </c>
      <c r="C166" s="36" t="s">
        <v>11</v>
      </c>
      <c r="D166" s="36" t="s">
        <v>243</v>
      </c>
      <c r="E166" s="36" t="s">
        <v>244</v>
      </c>
      <c r="F166" s="36" t="s">
        <v>167</v>
      </c>
      <c r="G166" s="36" t="s">
        <v>213</v>
      </c>
      <c r="H166" s="44">
        <v>243.07</v>
      </c>
      <c r="I166" s="44">
        <v>297</v>
      </c>
      <c r="J166" s="56">
        <v>23473</v>
      </c>
    </row>
    <row r="167" spans="1:10" outlineLevel="1" x14ac:dyDescent="0.35">
      <c r="A167" s="104" t="s">
        <v>225</v>
      </c>
      <c r="B167" s="36" t="s">
        <v>238</v>
      </c>
      <c r="C167" s="36" t="s">
        <v>11</v>
      </c>
      <c r="D167" s="36" t="s">
        <v>243</v>
      </c>
      <c r="E167" s="36" t="s">
        <v>244</v>
      </c>
      <c r="F167" s="36" t="s">
        <v>167</v>
      </c>
      <c r="G167" s="36" t="s">
        <v>213</v>
      </c>
      <c r="H167" s="44">
        <v>11.5</v>
      </c>
      <c r="I167" s="44">
        <v>11.5</v>
      </c>
      <c r="J167" s="56">
        <v>730</v>
      </c>
    </row>
    <row r="168" spans="1:10" x14ac:dyDescent="0.35">
      <c r="C168" s="39" t="s">
        <v>250</v>
      </c>
      <c r="H168" s="45">
        <f>+SUM(H87:H167)</f>
        <v>6140.51</v>
      </c>
      <c r="I168" s="45">
        <f>+SUM(I87:I167)</f>
        <v>6412.09</v>
      </c>
      <c r="J168" s="58">
        <f>+SUM(J87:J167)</f>
        <v>477733.34706983017</v>
      </c>
    </row>
    <row r="169" spans="1:10" outlineLevel="1" x14ac:dyDescent="0.35">
      <c r="A169" s="104" t="s">
        <v>38</v>
      </c>
      <c r="B169" s="36" t="s">
        <v>251</v>
      </c>
      <c r="C169" s="36" t="s">
        <v>252</v>
      </c>
      <c r="D169" s="36" t="s">
        <v>253</v>
      </c>
      <c r="E169" s="36" t="s">
        <v>254</v>
      </c>
      <c r="F169" s="36" t="s">
        <v>166</v>
      </c>
      <c r="G169" s="36" t="s">
        <v>41</v>
      </c>
      <c r="H169" s="43">
        <v>0</v>
      </c>
      <c r="I169" s="43">
        <v>0</v>
      </c>
      <c r="J169" s="48">
        <v>2779.9966334258838</v>
      </c>
    </row>
    <row r="170" spans="1:10" outlineLevel="1" x14ac:dyDescent="0.35">
      <c r="A170" s="104" t="s">
        <v>38</v>
      </c>
      <c r="B170" s="36" t="s">
        <v>251</v>
      </c>
      <c r="C170" s="36" t="s">
        <v>252</v>
      </c>
      <c r="D170" s="36" t="s">
        <v>253</v>
      </c>
      <c r="E170" s="36" t="s">
        <v>254</v>
      </c>
      <c r="F170" s="36" t="s">
        <v>182</v>
      </c>
      <c r="G170" s="36" t="s">
        <v>41</v>
      </c>
      <c r="H170" s="43">
        <v>0</v>
      </c>
      <c r="I170" s="43">
        <v>0</v>
      </c>
      <c r="J170" s="48">
        <v>1068.0400000000002</v>
      </c>
    </row>
    <row r="171" spans="1:10" outlineLevel="1" x14ac:dyDescent="0.35">
      <c r="A171" s="104" t="s">
        <v>38</v>
      </c>
      <c r="B171" s="36" t="s">
        <v>251</v>
      </c>
      <c r="C171" s="36" t="s">
        <v>252</v>
      </c>
      <c r="D171" s="36" t="s">
        <v>253</v>
      </c>
      <c r="E171" s="36" t="s">
        <v>254</v>
      </c>
      <c r="F171" s="36" t="s">
        <v>170</v>
      </c>
      <c r="G171" s="36" t="s">
        <v>41</v>
      </c>
      <c r="H171" s="43">
        <v>0</v>
      </c>
      <c r="I171" s="43">
        <v>0</v>
      </c>
      <c r="J171" s="48">
        <v>0</v>
      </c>
    </row>
    <row r="172" spans="1:10" outlineLevel="1" x14ac:dyDescent="0.35">
      <c r="A172" s="104" t="s">
        <v>38</v>
      </c>
      <c r="B172" s="36" t="s">
        <v>251</v>
      </c>
      <c r="C172" s="36" t="s">
        <v>252</v>
      </c>
      <c r="D172" s="36" t="s">
        <v>253</v>
      </c>
      <c r="E172" s="36" t="s">
        <v>254</v>
      </c>
      <c r="F172" s="36" t="s">
        <v>180</v>
      </c>
      <c r="G172" s="36" t="s">
        <v>41</v>
      </c>
      <c r="H172" s="43">
        <v>0</v>
      </c>
      <c r="I172" s="43">
        <v>0</v>
      </c>
      <c r="J172" s="48">
        <v>0</v>
      </c>
    </row>
    <row r="173" spans="1:10" outlineLevel="1" x14ac:dyDescent="0.35">
      <c r="A173" s="104" t="s">
        <v>38</v>
      </c>
      <c r="B173" s="36" t="s">
        <v>251</v>
      </c>
      <c r="C173" s="36" t="s">
        <v>252</v>
      </c>
      <c r="D173" s="36" t="s">
        <v>253</v>
      </c>
      <c r="E173" s="36" t="s">
        <v>254</v>
      </c>
      <c r="F173" s="36" t="s">
        <v>179</v>
      </c>
      <c r="G173" s="36" t="s">
        <v>41</v>
      </c>
      <c r="H173" s="43">
        <v>0</v>
      </c>
      <c r="I173" s="43">
        <v>0</v>
      </c>
      <c r="J173" s="48">
        <v>1308.45</v>
      </c>
    </row>
    <row r="174" spans="1:10" outlineLevel="1" x14ac:dyDescent="0.35">
      <c r="A174" s="104" t="s">
        <v>38</v>
      </c>
      <c r="B174" s="36" t="s">
        <v>251</v>
      </c>
      <c r="C174" s="36" t="s">
        <v>252</v>
      </c>
      <c r="D174" s="36" t="s">
        <v>253</v>
      </c>
      <c r="E174" s="36" t="s">
        <v>254</v>
      </c>
      <c r="F174" s="36" t="s">
        <v>167</v>
      </c>
      <c r="G174" s="36" t="s">
        <v>213</v>
      </c>
      <c r="H174" s="43">
        <v>3</v>
      </c>
      <c r="I174" s="43">
        <v>3</v>
      </c>
      <c r="J174" s="48">
        <v>142.36000000000001</v>
      </c>
    </row>
    <row r="175" spans="1:10" outlineLevel="1" x14ac:dyDescent="0.35">
      <c r="A175" s="104" t="s">
        <v>38</v>
      </c>
      <c r="B175" s="36" t="s">
        <v>251</v>
      </c>
      <c r="C175" s="36" t="s">
        <v>252</v>
      </c>
      <c r="D175" s="36" t="s">
        <v>253</v>
      </c>
      <c r="E175" s="36" t="s">
        <v>254</v>
      </c>
      <c r="F175" s="36" t="s">
        <v>167</v>
      </c>
      <c r="G175" s="36" t="s">
        <v>213</v>
      </c>
      <c r="H175" s="43">
        <v>48.89</v>
      </c>
      <c r="I175" s="43">
        <v>55</v>
      </c>
      <c r="J175" s="48">
        <v>2944.2</v>
      </c>
    </row>
    <row r="176" spans="1:10" outlineLevel="1" x14ac:dyDescent="0.35">
      <c r="A176" s="104" t="s">
        <v>38</v>
      </c>
      <c r="B176" s="36" t="s">
        <v>251</v>
      </c>
      <c r="C176" s="36" t="s">
        <v>252</v>
      </c>
      <c r="D176" s="36" t="s">
        <v>253</v>
      </c>
      <c r="E176" s="36" t="s">
        <v>254</v>
      </c>
      <c r="F176" s="36" t="s">
        <v>167</v>
      </c>
      <c r="G176" s="36" t="s">
        <v>213</v>
      </c>
      <c r="H176" s="43">
        <v>301.73</v>
      </c>
      <c r="I176" s="43">
        <v>329.5</v>
      </c>
      <c r="J176" s="48">
        <v>11755.18</v>
      </c>
    </row>
    <row r="177" spans="1:10" outlineLevel="1" x14ac:dyDescent="0.35">
      <c r="A177" s="104" t="s">
        <v>38</v>
      </c>
      <c r="B177" s="36" t="s">
        <v>251</v>
      </c>
      <c r="C177" s="36" t="s">
        <v>252</v>
      </c>
      <c r="D177" s="36" t="s">
        <v>253</v>
      </c>
      <c r="E177" s="36" t="s">
        <v>254</v>
      </c>
      <c r="F177" s="36" t="s">
        <v>183</v>
      </c>
      <c r="G177" s="36" t="s">
        <v>41</v>
      </c>
      <c r="H177" s="43">
        <v>0</v>
      </c>
      <c r="I177" s="43">
        <v>0</v>
      </c>
      <c r="J177" s="48">
        <v>1215.75</v>
      </c>
    </row>
    <row r="178" spans="1:10" outlineLevel="1" x14ac:dyDescent="0.35">
      <c r="A178" s="104" t="s">
        <v>38</v>
      </c>
      <c r="B178" s="36" t="s">
        <v>251</v>
      </c>
      <c r="C178" s="36" t="s">
        <v>252</v>
      </c>
      <c r="D178" s="36" t="s">
        <v>255</v>
      </c>
      <c r="E178" s="36" t="s">
        <v>256</v>
      </c>
      <c r="F178" s="36" t="s">
        <v>166</v>
      </c>
      <c r="G178" s="36" t="s">
        <v>41</v>
      </c>
      <c r="H178" s="43">
        <v>0</v>
      </c>
      <c r="I178" s="43">
        <v>0</v>
      </c>
      <c r="J178" s="48">
        <v>1143.9533152882611</v>
      </c>
    </row>
    <row r="179" spans="1:10" outlineLevel="1" x14ac:dyDescent="0.35">
      <c r="A179" s="104" t="s">
        <v>38</v>
      </c>
      <c r="B179" s="36" t="s">
        <v>251</v>
      </c>
      <c r="C179" s="36" t="s">
        <v>252</v>
      </c>
      <c r="D179" s="36" t="s">
        <v>255</v>
      </c>
      <c r="E179" s="36" t="s">
        <v>256</v>
      </c>
      <c r="F179" s="36" t="s">
        <v>182</v>
      </c>
      <c r="G179" s="36" t="s">
        <v>41</v>
      </c>
      <c r="H179" s="43">
        <v>0</v>
      </c>
      <c r="I179" s="43">
        <v>0</v>
      </c>
      <c r="J179" s="48">
        <v>439.49</v>
      </c>
    </row>
    <row r="180" spans="1:10" outlineLevel="1" x14ac:dyDescent="0.35">
      <c r="A180" s="104" t="s">
        <v>38</v>
      </c>
      <c r="B180" s="36" t="s">
        <v>251</v>
      </c>
      <c r="C180" s="36" t="s">
        <v>252</v>
      </c>
      <c r="D180" s="36" t="s">
        <v>255</v>
      </c>
      <c r="E180" s="36" t="s">
        <v>256</v>
      </c>
      <c r="F180" s="36" t="s">
        <v>170</v>
      </c>
      <c r="G180" s="36" t="s">
        <v>41</v>
      </c>
      <c r="H180" s="43">
        <v>0</v>
      </c>
      <c r="I180" s="43">
        <v>0</v>
      </c>
      <c r="J180" s="48">
        <v>54.219999999999821</v>
      </c>
    </row>
    <row r="181" spans="1:10" outlineLevel="1" x14ac:dyDescent="0.35">
      <c r="A181" s="104" t="s">
        <v>38</v>
      </c>
      <c r="B181" s="36" t="s">
        <v>251</v>
      </c>
      <c r="C181" s="36" t="s">
        <v>252</v>
      </c>
      <c r="D181" s="36" t="s">
        <v>255</v>
      </c>
      <c r="E181" s="36" t="s">
        <v>256</v>
      </c>
      <c r="F181" s="36" t="s">
        <v>180</v>
      </c>
      <c r="G181" s="36" t="s">
        <v>41</v>
      </c>
      <c r="H181" s="43">
        <v>0</v>
      </c>
      <c r="I181" s="43">
        <v>0</v>
      </c>
      <c r="J181" s="48">
        <v>4.0700000000000056</v>
      </c>
    </row>
    <row r="182" spans="1:10" outlineLevel="1" x14ac:dyDescent="0.35">
      <c r="A182" s="104" t="s">
        <v>38</v>
      </c>
      <c r="B182" s="36" t="s">
        <v>251</v>
      </c>
      <c r="C182" s="36" t="s">
        <v>252</v>
      </c>
      <c r="D182" s="36" t="s">
        <v>255</v>
      </c>
      <c r="E182" s="36" t="s">
        <v>256</v>
      </c>
      <c r="F182" s="36" t="s">
        <v>179</v>
      </c>
      <c r="G182" s="36" t="s">
        <v>41</v>
      </c>
      <c r="H182" s="43">
        <v>0</v>
      </c>
      <c r="I182" s="43">
        <v>0</v>
      </c>
      <c r="J182" s="48">
        <v>538.39</v>
      </c>
    </row>
    <row r="183" spans="1:10" outlineLevel="1" x14ac:dyDescent="0.35">
      <c r="A183" s="104" t="s">
        <v>38</v>
      </c>
      <c r="B183" s="36" t="s">
        <v>251</v>
      </c>
      <c r="C183" s="36" t="s">
        <v>252</v>
      </c>
      <c r="D183" s="36" t="s">
        <v>255</v>
      </c>
      <c r="E183" s="36" t="s">
        <v>256</v>
      </c>
      <c r="F183" s="36" t="s">
        <v>167</v>
      </c>
      <c r="G183" s="36" t="s">
        <v>213</v>
      </c>
      <c r="H183" s="43">
        <v>14.2</v>
      </c>
      <c r="I183" s="43">
        <v>18</v>
      </c>
      <c r="J183" s="48">
        <v>877.62999999999988</v>
      </c>
    </row>
    <row r="184" spans="1:10" outlineLevel="1" x14ac:dyDescent="0.35">
      <c r="A184" s="104" t="s">
        <v>38</v>
      </c>
      <c r="B184" s="36" t="s">
        <v>251</v>
      </c>
      <c r="C184" s="36" t="s">
        <v>252</v>
      </c>
      <c r="D184" s="36" t="s">
        <v>255</v>
      </c>
      <c r="E184" s="36" t="s">
        <v>256</v>
      </c>
      <c r="F184" s="36" t="s">
        <v>167</v>
      </c>
      <c r="G184" s="36" t="s">
        <v>213</v>
      </c>
      <c r="H184" s="43">
        <v>120.39</v>
      </c>
      <c r="I184" s="43">
        <v>130</v>
      </c>
      <c r="J184" s="48">
        <v>5229.7000000000007</v>
      </c>
    </row>
    <row r="185" spans="1:10" outlineLevel="1" x14ac:dyDescent="0.35">
      <c r="A185" s="104" t="s">
        <v>38</v>
      </c>
      <c r="B185" s="36" t="s">
        <v>251</v>
      </c>
      <c r="C185" s="36" t="s">
        <v>252</v>
      </c>
      <c r="D185" s="36" t="s">
        <v>255</v>
      </c>
      <c r="E185" s="36" t="s">
        <v>256</v>
      </c>
      <c r="F185" s="36" t="s">
        <v>183</v>
      </c>
      <c r="G185" s="36" t="s">
        <v>41</v>
      </c>
      <c r="H185" s="43">
        <v>0</v>
      </c>
      <c r="I185" s="43">
        <v>0</v>
      </c>
      <c r="J185" s="48">
        <v>500.28999999999996</v>
      </c>
    </row>
    <row r="186" spans="1:10" x14ac:dyDescent="0.35">
      <c r="C186" s="39" t="s">
        <v>257</v>
      </c>
      <c r="H186" s="46">
        <f>+SUM(H169:H185)</f>
        <v>488.21</v>
      </c>
      <c r="I186" s="46">
        <f>+SUM(I169:I185)</f>
        <v>535.5</v>
      </c>
      <c r="J186" s="103">
        <f>+SUM(J169:J185)</f>
        <v>30001.719948714148</v>
      </c>
    </row>
    <row r="187" spans="1:10" outlineLevel="1" x14ac:dyDescent="0.35">
      <c r="A187" s="106" t="s">
        <v>225</v>
      </c>
      <c r="B187" t="s">
        <v>251</v>
      </c>
      <c r="C187" t="s">
        <v>258</v>
      </c>
      <c r="D187" t="s">
        <v>255</v>
      </c>
      <c r="E187" t="s">
        <v>256</v>
      </c>
      <c r="F187" t="s">
        <v>166</v>
      </c>
      <c r="G187" t="s">
        <v>41</v>
      </c>
      <c r="H187"/>
      <c r="I187"/>
      <c r="J187" s="56">
        <v>1158</v>
      </c>
    </row>
    <row r="188" spans="1:10" outlineLevel="1" x14ac:dyDescent="0.35">
      <c r="A188" s="106" t="s">
        <v>225</v>
      </c>
      <c r="B188" t="s">
        <v>251</v>
      </c>
      <c r="C188" t="s">
        <v>258</v>
      </c>
      <c r="D188" t="s">
        <v>255</v>
      </c>
      <c r="E188" t="s">
        <v>256</v>
      </c>
      <c r="F188" t="s">
        <v>182</v>
      </c>
      <c r="G188" t="s">
        <v>41</v>
      </c>
      <c r="H188"/>
      <c r="I188"/>
      <c r="J188" s="56">
        <v>883</v>
      </c>
    </row>
    <row r="189" spans="1:10" outlineLevel="1" x14ac:dyDescent="0.35">
      <c r="A189" s="106" t="s">
        <v>225</v>
      </c>
      <c r="B189" t="s">
        <v>251</v>
      </c>
      <c r="C189" t="s">
        <v>258</v>
      </c>
      <c r="D189" t="s">
        <v>255</v>
      </c>
      <c r="E189" t="s">
        <v>256</v>
      </c>
      <c r="F189" t="s">
        <v>170</v>
      </c>
      <c r="G189" t="s">
        <v>41</v>
      </c>
      <c r="H189"/>
      <c r="I189"/>
      <c r="J189" s="56">
        <v>0</v>
      </c>
    </row>
    <row r="190" spans="1:10" outlineLevel="1" x14ac:dyDescent="0.35">
      <c r="A190" s="106" t="s">
        <v>225</v>
      </c>
      <c r="B190" t="s">
        <v>251</v>
      </c>
      <c r="C190" t="s">
        <v>258</v>
      </c>
      <c r="D190" t="s">
        <v>255</v>
      </c>
      <c r="E190" t="s">
        <v>256</v>
      </c>
      <c r="F190" t="s">
        <v>180</v>
      </c>
      <c r="G190" t="s">
        <v>41</v>
      </c>
      <c r="H190"/>
      <c r="I190"/>
      <c r="J190" s="56">
        <v>0</v>
      </c>
    </row>
    <row r="191" spans="1:10" outlineLevel="1" x14ac:dyDescent="0.35">
      <c r="A191" s="106" t="s">
        <v>225</v>
      </c>
      <c r="B191" t="s">
        <v>251</v>
      </c>
      <c r="C191" t="s">
        <v>258</v>
      </c>
      <c r="D191" t="s">
        <v>255</v>
      </c>
      <c r="E191" t="s">
        <v>256</v>
      </c>
      <c r="F191" t="s">
        <v>179</v>
      </c>
      <c r="G191" t="s">
        <v>41</v>
      </c>
      <c r="H191"/>
      <c r="I191"/>
      <c r="J191" s="56">
        <v>527</v>
      </c>
    </row>
    <row r="192" spans="1:10" outlineLevel="1" x14ac:dyDescent="0.35">
      <c r="A192" s="106" t="s">
        <v>225</v>
      </c>
      <c r="B192" t="s">
        <v>251</v>
      </c>
      <c r="C192" t="s">
        <v>258</v>
      </c>
      <c r="D192" t="s">
        <v>255</v>
      </c>
      <c r="E192" t="s">
        <v>256</v>
      </c>
      <c r="F192" t="s">
        <v>167</v>
      </c>
      <c r="G192" t="s">
        <v>213</v>
      </c>
      <c r="H192">
        <v>2</v>
      </c>
      <c r="I192">
        <v>2</v>
      </c>
      <c r="J192" s="56">
        <v>65</v>
      </c>
    </row>
    <row r="193" spans="1:10" outlineLevel="1" x14ac:dyDescent="0.35">
      <c r="A193" s="106" t="s">
        <v>225</v>
      </c>
      <c r="B193" t="s">
        <v>251</v>
      </c>
      <c r="C193" t="s">
        <v>258</v>
      </c>
      <c r="D193" t="s">
        <v>255</v>
      </c>
      <c r="E193" t="s">
        <v>256</v>
      </c>
      <c r="F193" t="s">
        <v>167</v>
      </c>
      <c r="G193" t="s">
        <v>213</v>
      </c>
      <c r="H193">
        <v>152.68</v>
      </c>
      <c r="I193">
        <v>170.5</v>
      </c>
      <c r="J193" s="56">
        <v>6004</v>
      </c>
    </row>
    <row r="194" spans="1:10" x14ac:dyDescent="0.35">
      <c r="C194" s="39" t="s">
        <v>259</v>
      </c>
      <c r="H194" s="46">
        <f>SUM(H187:H193)</f>
        <v>154.68</v>
      </c>
      <c r="I194" s="46">
        <f>SUM(I187:I193)</f>
        <v>172.5</v>
      </c>
      <c r="J194" s="103">
        <f>+SUM(J187:J193)</f>
        <v>8637</v>
      </c>
    </row>
    <row r="195" spans="1:10" outlineLevel="1" x14ac:dyDescent="0.35">
      <c r="A195" s="104" t="s">
        <v>38</v>
      </c>
      <c r="B195" s="36" t="s">
        <v>260</v>
      </c>
      <c r="C195" s="36" t="s">
        <v>261</v>
      </c>
      <c r="D195" s="36" t="s">
        <v>262</v>
      </c>
      <c r="E195" s="36" t="s">
        <v>263</v>
      </c>
      <c r="F195" s="36" t="s">
        <v>166</v>
      </c>
      <c r="G195" s="36" t="s">
        <v>41</v>
      </c>
      <c r="H195" s="43">
        <v>0</v>
      </c>
      <c r="I195" s="43">
        <v>0</v>
      </c>
      <c r="J195" s="48">
        <v>7038.516817884687</v>
      </c>
    </row>
    <row r="196" spans="1:10" outlineLevel="1" x14ac:dyDescent="0.35">
      <c r="A196" s="104" t="s">
        <v>38</v>
      </c>
      <c r="B196" s="36" t="s">
        <v>260</v>
      </c>
      <c r="C196" s="36" t="s">
        <v>261</v>
      </c>
      <c r="D196" s="36" t="s">
        <v>262</v>
      </c>
      <c r="E196" s="36" t="s">
        <v>263</v>
      </c>
      <c r="F196" s="36" t="s">
        <v>182</v>
      </c>
      <c r="G196" s="36" t="s">
        <v>41</v>
      </c>
      <c r="H196" s="43">
        <v>0</v>
      </c>
      <c r="I196" s="43">
        <v>0</v>
      </c>
      <c r="J196" s="48">
        <v>2687.7799999999997</v>
      </c>
    </row>
    <row r="197" spans="1:10" outlineLevel="1" x14ac:dyDescent="0.35">
      <c r="A197" s="104" t="s">
        <v>38</v>
      </c>
      <c r="B197" s="36" t="s">
        <v>260</v>
      </c>
      <c r="C197" s="36" t="s">
        <v>261</v>
      </c>
      <c r="D197" s="36" t="s">
        <v>262</v>
      </c>
      <c r="E197" s="36" t="s">
        <v>263</v>
      </c>
      <c r="F197" s="36" t="s">
        <v>170</v>
      </c>
      <c r="G197" s="36" t="s">
        <v>41</v>
      </c>
      <c r="H197" s="43">
        <v>0</v>
      </c>
      <c r="I197" s="43">
        <v>0</v>
      </c>
      <c r="J197" s="48">
        <v>125.06999999999935</v>
      </c>
    </row>
    <row r="198" spans="1:10" outlineLevel="1" x14ac:dyDescent="0.35">
      <c r="A198" s="104" t="s">
        <v>38</v>
      </c>
      <c r="B198" s="36" t="s">
        <v>260</v>
      </c>
      <c r="C198" s="36" t="s">
        <v>261</v>
      </c>
      <c r="D198" s="36" t="s">
        <v>262</v>
      </c>
      <c r="E198" s="36" t="s">
        <v>263</v>
      </c>
      <c r="F198" s="36" t="s">
        <v>180</v>
      </c>
      <c r="G198" s="36" t="s">
        <v>41</v>
      </c>
      <c r="H198" s="43">
        <v>0</v>
      </c>
      <c r="I198" s="43">
        <v>0</v>
      </c>
      <c r="J198" s="48">
        <v>9.3799999999999635</v>
      </c>
    </row>
    <row r="199" spans="1:10" outlineLevel="1" x14ac:dyDescent="0.35">
      <c r="A199" s="104" t="s">
        <v>38</v>
      </c>
      <c r="B199" s="36" t="s">
        <v>260</v>
      </c>
      <c r="C199" s="36" t="s">
        <v>261</v>
      </c>
      <c r="D199" s="36" t="s">
        <v>262</v>
      </c>
      <c r="E199" s="36" t="s">
        <v>263</v>
      </c>
      <c r="F199" s="36" t="s">
        <v>179</v>
      </c>
      <c r="G199" s="36" t="s">
        <v>41</v>
      </c>
      <c r="H199" s="43">
        <v>0</v>
      </c>
      <c r="I199" s="43">
        <v>0</v>
      </c>
      <c r="J199" s="48">
        <v>3321.1800000000007</v>
      </c>
    </row>
    <row r="200" spans="1:10" outlineLevel="1" x14ac:dyDescent="0.35">
      <c r="A200" s="104" t="s">
        <v>38</v>
      </c>
      <c r="B200" s="36" t="s">
        <v>260</v>
      </c>
      <c r="C200" s="36" t="s">
        <v>261</v>
      </c>
      <c r="D200" s="36" t="s">
        <v>262</v>
      </c>
      <c r="E200" s="36" t="s">
        <v>263</v>
      </c>
      <c r="F200" s="36" t="s">
        <v>167</v>
      </c>
      <c r="G200" s="36" t="s">
        <v>213</v>
      </c>
      <c r="H200" s="43">
        <v>74.12</v>
      </c>
      <c r="I200" s="43">
        <v>92</v>
      </c>
      <c r="J200" s="48">
        <v>2741.99</v>
      </c>
    </row>
    <row r="201" spans="1:10" outlineLevel="1" x14ac:dyDescent="0.35">
      <c r="A201" s="104" t="s">
        <v>38</v>
      </c>
      <c r="B201" s="36" t="s">
        <v>260</v>
      </c>
      <c r="C201" s="36" t="s">
        <v>261</v>
      </c>
      <c r="D201" s="36" t="s">
        <v>262</v>
      </c>
      <c r="E201" s="36" t="s">
        <v>263</v>
      </c>
      <c r="F201" s="36" t="s">
        <v>167</v>
      </c>
      <c r="G201" s="36" t="s">
        <v>213</v>
      </c>
      <c r="H201" s="43">
        <v>150.77000000000001</v>
      </c>
      <c r="I201" s="43">
        <v>177</v>
      </c>
      <c r="J201" s="48">
        <v>7631.87</v>
      </c>
    </row>
    <row r="202" spans="1:10" outlineLevel="1" x14ac:dyDescent="0.35">
      <c r="A202" s="104" t="s">
        <v>38</v>
      </c>
      <c r="B202" s="36" t="s">
        <v>260</v>
      </c>
      <c r="C202" s="36" t="s">
        <v>261</v>
      </c>
      <c r="D202" s="36" t="s">
        <v>262</v>
      </c>
      <c r="E202" s="36" t="s">
        <v>263</v>
      </c>
      <c r="F202" s="36" t="s">
        <v>167</v>
      </c>
      <c r="G202" s="36" t="s">
        <v>213</v>
      </c>
      <c r="H202" s="43">
        <v>62.609999999999992</v>
      </c>
      <c r="I202" s="43">
        <v>64.25</v>
      </c>
      <c r="J202" s="48">
        <v>2718.23</v>
      </c>
    </row>
    <row r="203" spans="1:10" outlineLevel="1" x14ac:dyDescent="0.35">
      <c r="A203" s="104" t="s">
        <v>38</v>
      </c>
      <c r="B203" s="36" t="s">
        <v>260</v>
      </c>
      <c r="C203" s="36" t="s">
        <v>261</v>
      </c>
      <c r="D203" s="36" t="s">
        <v>262</v>
      </c>
      <c r="E203" s="36" t="s">
        <v>263</v>
      </c>
      <c r="F203" s="36" t="s">
        <v>167</v>
      </c>
      <c r="G203" s="36" t="s">
        <v>213</v>
      </c>
      <c r="H203" s="43">
        <v>67.289999999999992</v>
      </c>
      <c r="I203" s="43">
        <v>82.3</v>
      </c>
      <c r="J203" s="48">
        <v>2664.81</v>
      </c>
    </row>
    <row r="204" spans="1:10" outlineLevel="1" x14ac:dyDescent="0.35">
      <c r="A204" s="104" t="s">
        <v>38</v>
      </c>
      <c r="B204" s="36" t="s">
        <v>260</v>
      </c>
      <c r="C204" s="36" t="s">
        <v>261</v>
      </c>
      <c r="D204" s="36" t="s">
        <v>262</v>
      </c>
      <c r="E204" s="36" t="s">
        <v>263</v>
      </c>
      <c r="F204" s="36" t="s">
        <v>167</v>
      </c>
      <c r="G204" s="36" t="s">
        <v>213</v>
      </c>
      <c r="H204" s="43">
        <v>314.88</v>
      </c>
      <c r="I204" s="43">
        <v>322</v>
      </c>
      <c r="J204" s="48">
        <v>21961.599999999999</v>
      </c>
    </row>
    <row r="205" spans="1:10" outlineLevel="1" x14ac:dyDescent="0.35">
      <c r="A205" s="104" t="s">
        <v>38</v>
      </c>
      <c r="B205" s="36" t="s">
        <v>260</v>
      </c>
      <c r="C205" s="36" t="s">
        <v>261</v>
      </c>
      <c r="D205" s="36" t="s">
        <v>262</v>
      </c>
      <c r="E205" s="36" t="s">
        <v>263</v>
      </c>
      <c r="F205" s="36" t="s">
        <v>183</v>
      </c>
      <c r="G205" s="36" t="s">
        <v>41</v>
      </c>
      <c r="H205" s="43">
        <v>0</v>
      </c>
      <c r="I205" s="43">
        <v>0</v>
      </c>
      <c r="J205" s="48">
        <v>3077.56</v>
      </c>
    </row>
    <row r="206" spans="1:10" outlineLevel="1" x14ac:dyDescent="0.35">
      <c r="A206" s="104" t="s">
        <v>38</v>
      </c>
      <c r="B206" s="36" t="s">
        <v>260</v>
      </c>
      <c r="C206" s="36" t="s">
        <v>261</v>
      </c>
      <c r="D206" s="36" t="s">
        <v>264</v>
      </c>
      <c r="E206" s="36" t="s">
        <v>265</v>
      </c>
      <c r="F206" s="36" t="s">
        <v>166</v>
      </c>
      <c r="G206" s="36" t="s">
        <v>41</v>
      </c>
      <c r="H206" s="43">
        <v>0</v>
      </c>
      <c r="I206" s="43">
        <v>0</v>
      </c>
      <c r="J206" s="48">
        <v>120.67387204670818</v>
      </c>
    </row>
    <row r="207" spans="1:10" outlineLevel="1" x14ac:dyDescent="0.35">
      <c r="A207" s="104" t="s">
        <v>38</v>
      </c>
      <c r="B207" s="36" t="s">
        <v>260</v>
      </c>
      <c r="C207" s="36" t="s">
        <v>261</v>
      </c>
      <c r="D207" s="36" t="s">
        <v>264</v>
      </c>
      <c r="E207" s="36" t="s">
        <v>265</v>
      </c>
      <c r="F207" s="36" t="s">
        <v>182</v>
      </c>
      <c r="G207" s="36" t="s">
        <v>41</v>
      </c>
      <c r="H207" s="43">
        <v>0</v>
      </c>
      <c r="I207" s="43">
        <v>0</v>
      </c>
      <c r="J207" s="48">
        <v>46.370000000000005</v>
      </c>
    </row>
    <row r="208" spans="1:10" outlineLevel="1" x14ac:dyDescent="0.35">
      <c r="A208" s="104" t="s">
        <v>38</v>
      </c>
      <c r="B208" s="36" t="s">
        <v>260</v>
      </c>
      <c r="C208" s="36" t="s">
        <v>261</v>
      </c>
      <c r="D208" s="36" t="s">
        <v>264</v>
      </c>
      <c r="E208" s="36" t="s">
        <v>265</v>
      </c>
      <c r="F208" s="36" t="s">
        <v>170</v>
      </c>
      <c r="G208" s="36" t="s">
        <v>41</v>
      </c>
      <c r="H208" s="43">
        <v>0</v>
      </c>
      <c r="I208" s="43">
        <v>0</v>
      </c>
      <c r="J208" s="48">
        <v>0</v>
      </c>
    </row>
    <row r="209" spans="1:10" outlineLevel="1" x14ac:dyDescent="0.35">
      <c r="A209" s="104" t="s">
        <v>38</v>
      </c>
      <c r="B209" s="36" t="s">
        <v>260</v>
      </c>
      <c r="C209" s="36" t="s">
        <v>261</v>
      </c>
      <c r="D209" s="36" t="s">
        <v>264</v>
      </c>
      <c r="E209" s="36" t="s">
        <v>265</v>
      </c>
      <c r="F209" s="36" t="s">
        <v>180</v>
      </c>
      <c r="G209" s="36" t="s">
        <v>41</v>
      </c>
      <c r="H209" s="43">
        <v>0</v>
      </c>
      <c r="I209" s="43">
        <v>0</v>
      </c>
      <c r="J209" s="48">
        <v>0</v>
      </c>
    </row>
    <row r="210" spans="1:10" outlineLevel="1" x14ac:dyDescent="0.35">
      <c r="A210" s="104" t="s">
        <v>38</v>
      </c>
      <c r="B210" s="36" t="s">
        <v>260</v>
      </c>
      <c r="C210" s="36" t="s">
        <v>261</v>
      </c>
      <c r="D210" s="36" t="s">
        <v>264</v>
      </c>
      <c r="E210" s="36" t="s">
        <v>265</v>
      </c>
      <c r="F210" s="36" t="s">
        <v>179</v>
      </c>
      <c r="G210" s="36" t="s">
        <v>41</v>
      </c>
      <c r="H210" s="43">
        <v>0</v>
      </c>
      <c r="I210" s="43">
        <v>0</v>
      </c>
      <c r="J210" s="48">
        <v>56.8</v>
      </c>
    </row>
    <row r="211" spans="1:10" outlineLevel="1" x14ac:dyDescent="0.35">
      <c r="A211" s="104" t="s">
        <v>38</v>
      </c>
      <c r="B211" s="36" t="s">
        <v>260</v>
      </c>
      <c r="C211" s="36" t="s">
        <v>261</v>
      </c>
      <c r="D211" s="36" t="s">
        <v>264</v>
      </c>
      <c r="E211" s="36" t="s">
        <v>265</v>
      </c>
      <c r="F211" s="36" t="s">
        <v>167</v>
      </c>
      <c r="G211" s="36" t="s">
        <v>213</v>
      </c>
      <c r="H211" s="43">
        <v>7.88</v>
      </c>
      <c r="I211" s="43">
        <v>8</v>
      </c>
      <c r="J211" s="48">
        <v>455.48</v>
      </c>
    </row>
    <row r="212" spans="1:10" outlineLevel="1" x14ac:dyDescent="0.35">
      <c r="A212" s="104" t="s">
        <v>38</v>
      </c>
      <c r="B212" s="36" t="s">
        <v>260</v>
      </c>
      <c r="C212" s="36" t="s">
        <v>261</v>
      </c>
      <c r="D212" s="36" t="s">
        <v>264</v>
      </c>
      <c r="E212" s="36" t="s">
        <v>265</v>
      </c>
      <c r="F212" s="36" t="s">
        <v>167</v>
      </c>
      <c r="G212" s="36" t="s">
        <v>213</v>
      </c>
      <c r="H212" s="43">
        <v>4</v>
      </c>
      <c r="I212" s="43">
        <v>4</v>
      </c>
      <c r="J212" s="48">
        <v>188.8</v>
      </c>
    </row>
    <row r="213" spans="1:10" outlineLevel="1" x14ac:dyDescent="0.35">
      <c r="A213" s="104" t="s">
        <v>38</v>
      </c>
      <c r="B213" s="36" t="s">
        <v>260</v>
      </c>
      <c r="C213" s="36" t="s">
        <v>261</v>
      </c>
      <c r="D213" s="36" t="s">
        <v>264</v>
      </c>
      <c r="E213" s="36" t="s">
        <v>265</v>
      </c>
      <c r="F213" s="36" t="s">
        <v>183</v>
      </c>
      <c r="G213" s="36" t="s">
        <v>41</v>
      </c>
      <c r="H213" s="43">
        <v>0</v>
      </c>
      <c r="I213" s="43">
        <v>0</v>
      </c>
      <c r="J213" s="48">
        <v>52.77</v>
      </c>
    </row>
    <row r="214" spans="1:10" outlineLevel="1" x14ac:dyDescent="0.35">
      <c r="A214" s="104" t="s">
        <v>38</v>
      </c>
      <c r="B214" s="36" t="s">
        <v>260</v>
      </c>
      <c r="C214" s="36" t="s">
        <v>261</v>
      </c>
      <c r="D214" s="36" t="s">
        <v>266</v>
      </c>
      <c r="E214" s="36" t="s">
        <v>267</v>
      </c>
      <c r="F214" s="36" t="s">
        <v>166</v>
      </c>
      <c r="G214" s="36" t="s">
        <v>41</v>
      </c>
      <c r="H214" s="43">
        <v>0</v>
      </c>
      <c r="I214" s="43">
        <v>0</v>
      </c>
      <c r="J214" s="48">
        <v>29976.251297200313</v>
      </c>
    </row>
    <row r="215" spans="1:10" outlineLevel="1" x14ac:dyDescent="0.35">
      <c r="A215" s="104" t="s">
        <v>38</v>
      </c>
      <c r="B215" s="36" t="s">
        <v>260</v>
      </c>
      <c r="C215" s="36" t="s">
        <v>261</v>
      </c>
      <c r="D215" s="36" t="s">
        <v>266</v>
      </c>
      <c r="E215" s="36" t="s">
        <v>267</v>
      </c>
      <c r="F215" s="36" t="s">
        <v>182</v>
      </c>
      <c r="G215" s="36" t="s">
        <v>41</v>
      </c>
      <c r="H215" s="43">
        <v>0</v>
      </c>
      <c r="I215" s="43">
        <v>0</v>
      </c>
      <c r="J215" s="48">
        <v>11508.11</v>
      </c>
    </row>
    <row r="216" spans="1:10" outlineLevel="1" x14ac:dyDescent="0.35">
      <c r="A216" s="104" t="s">
        <v>38</v>
      </c>
      <c r="B216" s="36" t="s">
        <v>260</v>
      </c>
      <c r="C216" s="36" t="s">
        <v>261</v>
      </c>
      <c r="D216" s="36" t="s">
        <v>266</v>
      </c>
      <c r="E216" s="36" t="s">
        <v>267</v>
      </c>
      <c r="F216" s="36" t="s">
        <v>170</v>
      </c>
      <c r="G216" s="36" t="s">
        <v>41</v>
      </c>
      <c r="H216" s="43">
        <v>0</v>
      </c>
      <c r="I216" s="43">
        <v>0</v>
      </c>
      <c r="J216" s="48">
        <v>2259.8900000000026</v>
      </c>
    </row>
    <row r="217" spans="1:10" outlineLevel="1" x14ac:dyDescent="0.35">
      <c r="A217" s="104" t="s">
        <v>38</v>
      </c>
      <c r="B217" s="36" t="s">
        <v>260</v>
      </c>
      <c r="C217" s="36" t="s">
        <v>261</v>
      </c>
      <c r="D217" s="36" t="s">
        <v>266</v>
      </c>
      <c r="E217" s="36" t="s">
        <v>267</v>
      </c>
      <c r="F217" s="36" t="s">
        <v>180</v>
      </c>
      <c r="G217" s="36" t="s">
        <v>41</v>
      </c>
      <c r="H217" s="43">
        <v>0</v>
      </c>
      <c r="I217" s="43">
        <v>0</v>
      </c>
      <c r="J217" s="48">
        <v>169.49000000000024</v>
      </c>
    </row>
    <row r="218" spans="1:10" outlineLevel="1" x14ac:dyDescent="0.35">
      <c r="A218" s="104" t="s">
        <v>38</v>
      </c>
      <c r="B218" s="36" t="s">
        <v>260</v>
      </c>
      <c r="C218" s="36" t="s">
        <v>261</v>
      </c>
      <c r="D218" s="36" t="s">
        <v>266</v>
      </c>
      <c r="E218" s="36" t="s">
        <v>267</v>
      </c>
      <c r="F218" s="36" t="s">
        <v>179</v>
      </c>
      <c r="G218" s="36" t="s">
        <v>41</v>
      </c>
      <c r="H218" s="43">
        <v>0</v>
      </c>
      <c r="I218" s="43">
        <v>0</v>
      </c>
      <c r="J218" s="48">
        <v>14166.470000000001</v>
      </c>
    </row>
    <row r="219" spans="1:10" outlineLevel="1" x14ac:dyDescent="0.35">
      <c r="A219" s="104" t="s">
        <v>38</v>
      </c>
      <c r="B219" s="36" t="s">
        <v>260</v>
      </c>
      <c r="C219" s="36" t="s">
        <v>261</v>
      </c>
      <c r="D219" s="36" t="s">
        <v>266</v>
      </c>
      <c r="E219" s="36" t="s">
        <v>267</v>
      </c>
      <c r="F219" s="36" t="s">
        <v>167</v>
      </c>
      <c r="G219" s="36" t="s">
        <v>213</v>
      </c>
      <c r="H219" s="43">
        <v>389.98</v>
      </c>
      <c r="I219" s="43">
        <v>409</v>
      </c>
      <c r="J219" s="48">
        <v>33337.670000000006</v>
      </c>
    </row>
    <row r="220" spans="1:10" outlineLevel="1" x14ac:dyDescent="0.35">
      <c r="A220" s="104" t="s">
        <v>38</v>
      </c>
      <c r="B220" s="36" t="s">
        <v>260</v>
      </c>
      <c r="C220" s="36" t="s">
        <v>261</v>
      </c>
      <c r="D220" s="36" t="s">
        <v>266</v>
      </c>
      <c r="E220" s="36" t="s">
        <v>267</v>
      </c>
      <c r="F220" s="36" t="s">
        <v>167</v>
      </c>
      <c r="G220" s="36" t="s">
        <v>213</v>
      </c>
      <c r="H220" s="43">
        <v>103</v>
      </c>
      <c r="I220" s="43">
        <v>105</v>
      </c>
      <c r="J220" s="48">
        <v>6960.2800000000007</v>
      </c>
    </row>
    <row r="221" spans="1:10" outlineLevel="1" x14ac:dyDescent="0.35">
      <c r="A221" s="104" t="s">
        <v>38</v>
      </c>
      <c r="B221" s="36" t="s">
        <v>260</v>
      </c>
      <c r="C221" s="36" t="s">
        <v>261</v>
      </c>
      <c r="D221" s="36" t="s">
        <v>266</v>
      </c>
      <c r="E221" s="36" t="s">
        <v>267</v>
      </c>
      <c r="F221" s="36" t="s">
        <v>167</v>
      </c>
      <c r="G221" s="36" t="s">
        <v>213</v>
      </c>
      <c r="H221" s="43">
        <v>28.3</v>
      </c>
      <c r="I221" s="43">
        <v>28.5</v>
      </c>
      <c r="J221" s="48">
        <v>2090.6799999999998</v>
      </c>
    </row>
    <row r="222" spans="1:10" outlineLevel="1" x14ac:dyDescent="0.35">
      <c r="A222" s="104" t="s">
        <v>38</v>
      </c>
      <c r="B222" s="36" t="s">
        <v>260</v>
      </c>
      <c r="C222" s="36" t="s">
        <v>261</v>
      </c>
      <c r="D222" s="36" t="s">
        <v>266</v>
      </c>
      <c r="E222" s="36" t="s">
        <v>267</v>
      </c>
      <c r="F222" s="36" t="s">
        <v>167</v>
      </c>
      <c r="G222" s="36" t="s">
        <v>213</v>
      </c>
      <c r="H222" s="43">
        <v>121.41</v>
      </c>
      <c r="I222" s="43">
        <v>130.25</v>
      </c>
      <c r="J222" s="48">
        <v>10735.52</v>
      </c>
    </row>
    <row r="223" spans="1:10" outlineLevel="1" x14ac:dyDescent="0.35">
      <c r="A223" s="104" t="s">
        <v>38</v>
      </c>
      <c r="B223" s="36" t="s">
        <v>260</v>
      </c>
      <c r="C223" s="36" t="s">
        <v>261</v>
      </c>
      <c r="D223" s="36" t="s">
        <v>266</v>
      </c>
      <c r="E223" s="36" t="s">
        <v>267</v>
      </c>
      <c r="F223" s="36" t="s">
        <v>167</v>
      </c>
      <c r="G223" s="36" t="s">
        <v>213</v>
      </c>
      <c r="H223" s="43">
        <v>221.95</v>
      </c>
      <c r="I223" s="43">
        <v>250</v>
      </c>
      <c r="J223" s="48">
        <v>21776.9</v>
      </c>
    </row>
    <row r="224" spans="1:10" outlineLevel="1" x14ac:dyDescent="0.35">
      <c r="A224" s="104" t="s">
        <v>38</v>
      </c>
      <c r="B224" s="36" t="s">
        <v>260</v>
      </c>
      <c r="C224" s="36" t="s">
        <v>261</v>
      </c>
      <c r="D224" s="36" t="s">
        <v>266</v>
      </c>
      <c r="E224" s="36" t="s">
        <v>267</v>
      </c>
      <c r="F224" s="36" t="s">
        <v>167</v>
      </c>
      <c r="G224" s="36" t="s">
        <v>213</v>
      </c>
      <c r="H224" s="43">
        <v>919.04</v>
      </c>
      <c r="I224" s="43">
        <v>1136</v>
      </c>
      <c r="J224" s="48">
        <v>65864.84</v>
      </c>
    </row>
    <row r="225" spans="1:10" outlineLevel="1" x14ac:dyDescent="0.35">
      <c r="A225" s="104" t="s">
        <v>38</v>
      </c>
      <c r="B225" s="36" t="s">
        <v>260</v>
      </c>
      <c r="C225" s="36" t="s">
        <v>261</v>
      </c>
      <c r="D225" s="36" t="s">
        <v>266</v>
      </c>
      <c r="E225" s="36" t="s">
        <v>267</v>
      </c>
      <c r="F225" s="36" t="s">
        <v>167</v>
      </c>
      <c r="G225" s="36" t="s">
        <v>213</v>
      </c>
      <c r="H225" s="43">
        <v>31.949999999999996</v>
      </c>
      <c r="I225" s="43">
        <v>46.5</v>
      </c>
      <c r="J225" s="48">
        <v>3463.2099999999996</v>
      </c>
    </row>
    <row r="226" spans="1:10" outlineLevel="1" x14ac:dyDescent="0.35">
      <c r="A226" s="104" t="s">
        <v>38</v>
      </c>
      <c r="B226" s="36" t="s">
        <v>260</v>
      </c>
      <c r="C226" s="36" t="s">
        <v>261</v>
      </c>
      <c r="D226" s="36" t="s">
        <v>266</v>
      </c>
      <c r="E226" s="36" t="s">
        <v>267</v>
      </c>
      <c r="F226" s="36" t="s">
        <v>167</v>
      </c>
      <c r="G226" s="36" t="s">
        <v>213</v>
      </c>
      <c r="H226" s="43">
        <v>392.03</v>
      </c>
      <c r="I226" s="43">
        <v>403</v>
      </c>
      <c r="J226" s="48">
        <v>14503.250000000002</v>
      </c>
    </row>
    <row r="227" spans="1:10" outlineLevel="1" x14ac:dyDescent="0.35">
      <c r="A227" s="104" t="s">
        <v>38</v>
      </c>
      <c r="B227" s="36" t="s">
        <v>260</v>
      </c>
      <c r="C227" s="36" t="s">
        <v>261</v>
      </c>
      <c r="D227" s="36" t="s">
        <v>266</v>
      </c>
      <c r="E227" s="36" t="s">
        <v>267</v>
      </c>
      <c r="F227" s="36" t="s">
        <v>167</v>
      </c>
      <c r="G227" s="36" t="s">
        <v>213</v>
      </c>
      <c r="H227" s="43">
        <v>13.57</v>
      </c>
      <c r="I227" s="43">
        <v>18</v>
      </c>
      <c r="J227" s="48">
        <v>1800.6899999999998</v>
      </c>
    </row>
    <row r="228" spans="1:10" outlineLevel="1" x14ac:dyDescent="0.35">
      <c r="A228" s="104" t="s">
        <v>38</v>
      </c>
      <c r="B228" s="36" t="s">
        <v>260</v>
      </c>
      <c r="C228" s="36" t="s">
        <v>261</v>
      </c>
      <c r="D228" s="36" t="s">
        <v>266</v>
      </c>
      <c r="E228" s="36" t="s">
        <v>267</v>
      </c>
      <c r="F228" s="36" t="s">
        <v>167</v>
      </c>
      <c r="G228" s="36" t="s">
        <v>213</v>
      </c>
      <c r="H228" s="43">
        <v>4.2300000000000004</v>
      </c>
      <c r="I228" s="43">
        <v>4.5</v>
      </c>
      <c r="J228" s="48">
        <v>290.51</v>
      </c>
    </row>
    <row r="229" spans="1:10" outlineLevel="1" x14ac:dyDescent="0.35">
      <c r="A229" s="104" t="s">
        <v>38</v>
      </c>
      <c r="B229" s="36" t="s">
        <v>260</v>
      </c>
      <c r="C229" s="36" t="s">
        <v>261</v>
      </c>
      <c r="D229" s="36" t="s">
        <v>266</v>
      </c>
      <c r="E229" s="36" t="s">
        <v>267</v>
      </c>
      <c r="F229" s="36" t="s">
        <v>183</v>
      </c>
      <c r="G229" s="36" t="s">
        <v>41</v>
      </c>
      <c r="H229" s="43">
        <v>0</v>
      </c>
      <c r="I229" s="43">
        <v>0</v>
      </c>
      <c r="J229" s="48">
        <v>13108.87</v>
      </c>
    </row>
    <row r="230" spans="1:10" outlineLevel="1" x14ac:dyDescent="0.35">
      <c r="A230" s="104" t="s">
        <v>38</v>
      </c>
      <c r="B230" s="36" t="s">
        <v>260</v>
      </c>
      <c r="C230" s="36" t="s">
        <v>261</v>
      </c>
      <c r="D230" s="36" t="s">
        <v>268</v>
      </c>
      <c r="E230" s="36" t="s">
        <v>269</v>
      </c>
      <c r="F230" s="36" t="s">
        <v>166</v>
      </c>
      <c r="G230" s="36" t="s">
        <v>41</v>
      </c>
      <c r="H230" s="43">
        <v>0</v>
      </c>
      <c r="I230" s="43">
        <v>0</v>
      </c>
      <c r="J230" s="48">
        <v>68292.80627907491</v>
      </c>
    </row>
    <row r="231" spans="1:10" outlineLevel="1" x14ac:dyDescent="0.35">
      <c r="A231" s="104" t="s">
        <v>38</v>
      </c>
      <c r="B231" s="36" t="s">
        <v>260</v>
      </c>
      <c r="C231" s="36" t="s">
        <v>261</v>
      </c>
      <c r="D231" s="36" t="s">
        <v>268</v>
      </c>
      <c r="E231" s="36" t="s">
        <v>269</v>
      </c>
      <c r="F231" s="36" t="s">
        <v>182</v>
      </c>
      <c r="G231" s="36" t="s">
        <v>41</v>
      </c>
      <c r="H231" s="43">
        <v>0</v>
      </c>
      <c r="I231" s="43">
        <v>0</v>
      </c>
      <c r="J231" s="48">
        <v>26158.18</v>
      </c>
    </row>
    <row r="232" spans="1:10" outlineLevel="1" x14ac:dyDescent="0.35">
      <c r="A232" s="104" t="s">
        <v>38</v>
      </c>
      <c r="B232" s="36" t="s">
        <v>260</v>
      </c>
      <c r="C232" s="36" t="s">
        <v>261</v>
      </c>
      <c r="D232" s="36" t="s">
        <v>268</v>
      </c>
      <c r="E232" s="36" t="s">
        <v>269</v>
      </c>
      <c r="F232" s="36" t="s">
        <v>170</v>
      </c>
      <c r="G232" s="36" t="s">
        <v>41</v>
      </c>
      <c r="H232" s="43">
        <v>0</v>
      </c>
      <c r="I232" s="43">
        <v>0</v>
      </c>
      <c r="J232" s="48">
        <v>74.100000000006361</v>
      </c>
    </row>
    <row r="233" spans="1:10" outlineLevel="1" x14ac:dyDescent="0.35">
      <c r="A233" s="104" t="s">
        <v>38</v>
      </c>
      <c r="B233" s="36" t="s">
        <v>260</v>
      </c>
      <c r="C233" s="36" t="s">
        <v>261</v>
      </c>
      <c r="D233" s="36" t="s">
        <v>268</v>
      </c>
      <c r="E233" s="36" t="s">
        <v>269</v>
      </c>
      <c r="F233" s="36" t="s">
        <v>180</v>
      </c>
      <c r="G233" s="36" t="s">
        <v>41</v>
      </c>
      <c r="H233" s="43">
        <v>0</v>
      </c>
      <c r="I233" s="43">
        <v>0</v>
      </c>
      <c r="J233" s="48">
        <v>5.5600000000003975</v>
      </c>
    </row>
    <row r="234" spans="1:10" outlineLevel="1" x14ac:dyDescent="0.35">
      <c r="A234" s="104" t="s">
        <v>38</v>
      </c>
      <c r="B234" s="36" t="s">
        <v>260</v>
      </c>
      <c r="C234" s="36" t="s">
        <v>261</v>
      </c>
      <c r="D234" s="36" t="s">
        <v>268</v>
      </c>
      <c r="E234" s="36" t="s">
        <v>269</v>
      </c>
      <c r="F234" s="36" t="s">
        <v>179</v>
      </c>
      <c r="G234" s="36" t="s">
        <v>41</v>
      </c>
      <c r="H234" s="43">
        <v>0</v>
      </c>
      <c r="I234" s="43">
        <v>0</v>
      </c>
      <c r="J234" s="48">
        <v>32182.690000000006</v>
      </c>
    </row>
    <row r="235" spans="1:10" outlineLevel="1" x14ac:dyDescent="0.35">
      <c r="A235" s="104" t="s">
        <v>38</v>
      </c>
      <c r="B235" s="36" t="s">
        <v>260</v>
      </c>
      <c r="C235" s="36" t="s">
        <v>261</v>
      </c>
      <c r="D235" s="36" t="s">
        <v>268</v>
      </c>
      <c r="E235" s="36" t="s">
        <v>269</v>
      </c>
      <c r="F235" s="36" t="s">
        <v>167</v>
      </c>
      <c r="G235" s="36" t="s">
        <v>213</v>
      </c>
      <c r="H235" s="43">
        <v>1675.1200000000001</v>
      </c>
      <c r="I235" s="43">
        <v>1963</v>
      </c>
      <c r="J235" s="48">
        <v>100253.08999999998</v>
      </c>
    </row>
    <row r="236" spans="1:10" outlineLevel="1" x14ac:dyDescent="0.35">
      <c r="A236" s="104" t="s">
        <v>38</v>
      </c>
      <c r="B236" s="36" t="s">
        <v>260</v>
      </c>
      <c r="C236" s="36" t="s">
        <v>261</v>
      </c>
      <c r="D236" s="36" t="s">
        <v>268</v>
      </c>
      <c r="E236" s="36" t="s">
        <v>269</v>
      </c>
      <c r="F236" s="36" t="s">
        <v>167</v>
      </c>
      <c r="G236" s="36" t="s">
        <v>213</v>
      </c>
      <c r="H236" s="43">
        <v>294.57</v>
      </c>
      <c r="I236" s="43">
        <v>301.5</v>
      </c>
      <c r="J236" s="48">
        <v>17950.97</v>
      </c>
    </row>
    <row r="237" spans="1:10" outlineLevel="1" x14ac:dyDescent="0.35">
      <c r="A237" s="104" t="s">
        <v>38</v>
      </c>
      <c r="B237" s="36" t="s">
        <v>260</v>
      </c>
      <c r="C237" s="36" t="s">
        <v>261</v>
      </c>
      <c r="D237" s="36" t="s">
        <v>268</v>
      </c>
      <c r="E237" s="36" t="s">
        <v>269</v>
      </c>
      <c r="F237" s="36" t="s">
        <v>167</v>
      </c>
      <c r="G237" s="36" t="s">
        <v>213</v>
      </c>
      <c r="H237" s="43">
        <v>510.11000000000007</v>
      </c>
      <c r="I237" s="43">
        <v>514.58000000000004</v>
      </c>
      <c r="J237" s="48">
        <v>16921.760000000002</v>
      </c>
    </row>
    <row r="238" spans="1:10" outlineLevel="1" x14ac:dyDescent="0.35">
      <c r="A238" s="104" t="s">
        <v>38</v>
      </c>
      <c r="B238" s="36" t="s">
        <v>260</v>
      </c>
      <c r="C238" s="36" t="s">
        <v>261</v>
      </c>
      <c r="D238" s="36" t="s">
        <v>268</v>
      </c>
      <c r="E238" s="36" t="s">
        <v>269</v>
      </c>
      <c r="F238" s="36" t="s">
        <v>167</v>
      </c>
      <c r="G238" s="36" t="s">
        <v>213</v>
      </c>
      <c r="H238" s="43">
        <v>1455.01</v>
      </c>
      <c r="I238" s="43">
        <v>1694.25</v>
      </c>
      <c r="J238" s="48">
        <v>78423.03</v>
      </c>
    </row>
    <row r="239" spans="1:10" outlineLevel="1" x14ac:dyDescent="0.35">
      <c r="A239" s="104" t="s">
        <v>38</v>
      </c>
      <c r="B239" s="36" t="s">
        <v>260</v>
      </c>
      <c r="C239" s="36" t="s">
        <v>261</v>
      </c>
      <c r="D239" s="36" t="s">
        <v>268</v>
      </c>
      <c r="E239" s="36" t="s">
        <v>269</v>
      </c>
      <c r="F239" s="36" t="s">
        <v>167</v>
      </c>
      <c r="G239" s="36" t="s">
        <v>213</v>
      </c>
      <c r="H239" s="43">
        <v>174.65</v>
      </c>
      <c r="I239" s="43">
        <v>208</v>
      </c>
      <c r="J239" s="48">
        <v>7822.85</v>
      </c>
    </row>
    <row r="240" spans="1:10" outlineLevel="1" x14ac:dyDescent="0.35">
      <c r="A240" s="104" t="s">
        <v>38</v>
      </c>
      <c r="B240" s="36" t="s">
        <v>260</v>
      </c>
      <c r="C240" s="36" t="s">
        <v>261</v>
      </c>
      <c r="D240" s="36" t="s">
        <v>268</v>
      </c>
      <c r="E240" s="36" t="s">
        <v>269</v>
      </c>
      <c r="F240" s="36" t="s">
        <v>167</v>
      </c>
      <c r="G240" s="36" t="s">
        <v>213</v>
      </c>
      <c r="H240" s="43">
        <v>1099.3</v>
      </c>
      <c r="I240" s="43">
        <v>1161</v>
      </c>
      <c r="J240" s="48">
        <v>59873.24</v>
      </c>
    </row>
    <row r="241" spans="1:10" outlineLevel="1" x14ac:dyDescent="0.35">
      <c r="A241" s="104" t="s">
        <v>38</v>
      </c>
      <c r="B241" s="36" t="s">
        <v>260</v>
      </c>
      <c r="C241" s="36" t="s">
        <v>261</v>
      </c>
      <c r="D241" s="36" t="s">
        <v>268</v>
      </c>
      <c r="E241" s="36" t="s">
        <v>269</v>
      </c>
      <c r="F241" s="36" t="s">
        <v>167</v>
      </c>
      <c r="G241" s="36" t="s">
        <v>213</v>
      </c>
      <c r="H241" s="43">
        <v>84.39</v>
      </c>
      <c r="I241" s="43">
        <v>97.09999999999998</v>
      </c>
      <c r="J241" s="48">
        <v>8885.73</v>
      </c>
    </row>
    <row r="242" spans="1:10" outlineLevel="1" x14ac:dyDescent="0.35">
      <c r="A242" s="104" t="s">
        <v>38</v>
      </c>
      <c r="B242" s="36" t="s">
        <v>260</v>
      </c>
      <c r="C242" s="36" t="s">
        <v>261</v>
      </c>
      <c r="D242" s="36" t="s">
        <v>268</v>
      </c>
      <c r="E242" s="36" t="s">
        <v>269</v>
      </c>
      <c r="F242" s="36" t="s">
        <v>167</v>
      </c>
      <c r="G242" s="36" t="s">
        <v>213</v>
      </c>
      <c r="H242" s="43">
        <v>1023.8499999999999</v>
      </c>
      <c r="I242" s="43">
        <v>1237</v>
      </c>
      <c r="J242" s="48">
        <v>36251.97</v>
      </c>
    </row>
    <row r="243" spans="1:10" outlineLevel="1" x14ac:dyDescent="0.35">
      <c r="A243" s="104" t="s">
        <v>38</v>
      </c>
      <c r="B243" s="36" t="s">
        <v>260</v>
      </c>
      <c r="C243" s="36" t="s">
        <v>261</v>
      </c>
      <c r="D243" s="36" t="s">
        <v>268</v>
      </c>
      <c r="E243" s="36" t="s">
        <v>269</v>
      </c>
      <c r="F243" s="36" t="s">
        <v>167</v>
      </c>
      <c r="G243" s="36" t="s">
        <v>213</v>
      </c>
      <c r="H243" s="43">
        <v>857.5</v>
      </c>
      <c r="I243" s="43">
        <v>857.5</v>
      </c>
      <c r="J243" s="48">
        <v>34997.49</v>
      </c>
    </row>
    <row r="244" spans="1:10" outlineLevel="1" x14ac:dyDescent="0.35">
      <c r="A244" s="104" t="s">
        <v>38</v>
      </c>
      <c r="B244" s="36" t="s">
        <v>260</v>
      </c>
      <c r="C244" s="36" t="s">
        <v>261</v>
      </c>
      <c r="D244" s="36" t="s">
        <v>268</v>
      </c>
      <c r="E244" s="36" t="s">
        <v>269</v>
      </c>
      <c r="F244" s="36" t="s">
        <v>167</v>
      </c>
      <c r="G244" s="36" t="s">
        <v>213</v>
      </c>
      <c r="H244" s="43">
        <v>41.86</v>
      </c>
      <c r="I244" s="43">
        <v>42</v>
      </c>
      <c r="J244" s="48">
        <v>1902.56</v>
      </c>
    </row>
    <row r="245" spans="1:10" outlineLevel="1" x14ac:dyDescent="0.35">
      <c r="A245" s="104" t="s">
        <v>38</v>
      </c>
      <c r="B245" s="36" t="s">
        <v>260</v>
      </c>
      <c r="C245" s="36" t="s">
        <v>261</v>
      </c>
      <c r="D245" s="36" t="s">
        <v>268</v>
      </c>
      <c r="E245" s="36" t="s">
        <v>269</v>
      </c>
      <c r="F245" s="36" t="s">
        <v>167</v>
      </c>
      <c r="G245" s="36" t="s">
        <v>213</v>
      </c>
      <c r="H245" s="43">
        <v>40.96</v>
      </c>
      <c r="I245" s="43">
        <v>45</v>
      </c>
      <c r="J245" s="48">
        <v>1999.17</v>
      </c>
    </row>
    <row r="246" spans="1:10" outlineLevel="1" x14ac:dyDescent="0.35">
      <c r="A246" s="104" t="s">
        <v>38</v>
      </c>
      <c r="B246" s="36" t="s">
        <v>260</v>
      </c>
      <c r="C246" s="36" t="s">
        <v>261</v>
      </c>
      <c r="D246" s="36" t="s">
        <v>268</v>
      </c>
      <c r="E246" s="36" t="s">
        <v>269</v>
      </c>
      <c r="F246" s="36" t="s">
        <v>183</v>
      </c>
      <c r="G246" s="36" t="s">
        <v>41</v>
      </c>
      <c r="H246" s="43">
        <v>0</v>
      </c>
      <c r="I246" s="43">
        <v>0</v>
      </c>
      <c r="J246" s="48">
        <v>29862.949999999997</v>
      </c>
    </row>
    <row r="247" spans="1:10" outlineLevel="1" x14ac:dyDescent="0.35">
      <c r="A247" s="104" t="s">
        <v>38</v>
      </c>
      <c r="B247" s="36" t="s">
        <v>260</v>
      </c>
      <c r="C247" s="36" t="s">
        <v>261</v>
      </c>
      <c r="D247" s="36" t="s">
        <v>270</v>
      </c>
      <c r="E247" s="36" t="s">
        <v>271</v>
      </c>
      <c r="F247" s="36" t="s">
        <v>166</v>
      </c>
      <c r="G247" s="36" t="s">
        <v>41</v>
      </c>
      <c r="H247" s="43">
        <v>0</v>
      </c>
      <c r="I247" s="43">
        <v>0</v>
      </c>
      <c r="J247" s="48">
        <v>12853.569256100483</v>
      </c>
    </row>
    <row r="248" spans="1:10" outlineLevel="1" x14ac:dyDescent="0.35">
      <c r="A248" s="104" t="s">
        <v>38</v>
      </c>
      <c r="B248" s="36" t="s">
        <v>260</v>
      </c>
      <c r="C248" s="36" t="s">
        <v>261</v>
      </c>
      <c r="D248" s="36" t="s">
        <v>270</v>
      </c>
      <c r="E248" s="36" t="s">
        <v>271</v>
      </c>
      <c r="F248" s="36" t="s">
        <v>182</v>
      </c>
      <c r="G248" s="36" t="s">
        <v>41</v>
      </c>
      <c r="H248" s="43">
        <v>0</v>
      </c>
      <c r="I248" s="43">
        <v>0</v>
      </c>
      <c r="J248" s="48">
        <v>4924.71</v>
      </c>
    </row>
    <row r="249" spans="1:10" outlineLevel="1" x14ac:dyDescent="0.35">
      <c r="A249" s="104" t="s">
        <v>38</v>
      </c>
      <c r="B249" s="36" t="s">
        <v>260</v>
      </c>
      <c r="C249" s="36" t="s">
        <v>261</v>
      </c>
      <c r="D249" s="36" t="s">
        <v>270</v>
      </c>
      <c r="E249" s="36" t="s">
        <v>271</v>
      </c>
      <c r="F249" s="36" t="s">
        <v>170</v>
      </c>
      <c r="G249" s="36" t="s">
        <v>41</v>
      </c>
      <c r="H249" s="43">
        <v>0</v>
      </c>
      <c r="I249" s="43">
        <v>0</v>
      </c>
      <c r="J249" s="48">
        <v>1617.23</v>
      </c>
    </row>
    <row r="250" spans="1:10" outlineLevel="1" x14ac:dyDescent="0.35">
      <c r="A250" s="104" t="s">
        <v>38</v>
      </c>
      <c r="B250" s="36" t="s">
        <v>260</v>
      </c>
      <c r="C250" s="36" t="s">
        <v>261</v>
      </c>
      <c r="D250" s="36" t="s">
        <v>270</v>
      </c>
      <c r="E250" s="36" t="s">
        <v>271</v>
      </c>
      <c r="F250" s="36" t="s">
        <v>180</v>
      </c>
      <c r="G250" s="36" t="s">
        <v>41</v>
      </c>
      <c r="H250" s="43">
        <v>0</v>
      </c>
      <c r="I250" s="43">
        <v>0</v>
      </c>
      <c r="J250" s="48">
        <v>121.29000000000022</v>
      </c>
    </row>
    <row r="251" spans="1:10" outlineLevel="1" x14ac:dyDescent="0.35">
      <c r="A251" s="104" t="s">
        <v>38</v>
      </c>
      <c r="B251" s="36" t="s">
        <v>260</v>
      </c>
      <c r="C251" s="36" t="s">
        <v>261</v>
      </c>
      <c r="D251" s="36" t="s">
        <v>270</v>
      </c>
      <c r="E251" s="36" t="s">
        <v>271</v>
      </c>
      <c r="F251" s="36" t="s">
        <v>179</v>
      </c>
      <c r="G251" s="36" t="s">
        <v>41</v>
      </c>
      <c r="H251" s="43">
        <v>0</v>
      </c>
      <c r="I251" s="43">
        <v>0</v>
      </c>
      <c r="J251" s="48">
        <v>6056.3900000000012</v>
      </c>
    </row>
    <row r="252" spans="1:10" outlineLevel="1" x14ac:dyDescent="0.35">
      <c r="A252" s="104" t="s">
        <v>38</v>
      </c>
      <c r="B252" s="36" t="s">
        <v>260</v>
      </c>
      <c r="C252" s="36" t="s">
        <v>261</v>
      </c>
      <c r="D252" s="36" t="s">
        <v>270</v>
      </c>
      <c r="E252" s="36" t="s">
        <v>271</v>
      </c>
      <c r="F252" s="36" t="s">
        <v>167</v>
      </c>
      <c r="G252" s="36" t="s">
        <v>213</v>
      </c>
      <c r="H252" s="43">
        <v>240.94000000000003</v>
      </c>
      <c r="I252" s="43">
        <v>311.75</v>
      </c>
      <c r="J252" s="48">
        <v>18277.559999999998</v>
      </c>
    </row>
    <row r="253" spans="1:10" outlineLevel="1" x14ac:dyDescent="0.35">
      <c r="A253" s="104" t="s">
        <v>38</v>
      </c>
      <c r="B253" s="36" t="s">
        <v>260</v>
      </c>
      <c r="C253" s="36" t="s">
        <v>261</v>
      </c>
      <c r="D253" s="36" t="s">
        <v>270</v>
      </c>
      <c r="E253" s="36" t="s">
        <v>271</v>
      </c>
      <c r="F253" s="36" t="s">
        <v>167</v>
      </c>
      <c r="G253" s="36" t="s">
        <v>213</v>
      </c>
      <c r="H253" s="43">
        <v>791.18999999999994</v>
      </c>
      <c r="I253" s="43">
        <v>811</v>
      </c>
      <c r="J253" s="48">
        <v>45717.069999999992</v>
      </c>
    </row>
    <row r="254" spans="1:10" outlineLevel="1" x14ac:dyDescent="0.35">
      <c r="A254" s="104" t="s">
        <v>38</v>
      </c>
      <c r="B254" s="36" t="s">
        <v>260</v>
      </c>
      <c r="C254" s="36" t="s">
        <v>261</v>
      </c>
      <c r="D254" s="36" t="s">
        <v>270</v>
      </c>
      <c r="E254" s="36" t="s">
        <v>271</v>
      </c>
      <c r="F254" s="36" t="s">
        <v>167</v>
      </c>
      <c r="G254" s="36" t="s">
        <v>213</v>
      </c>
      <c r="H254" s="43">
        <v>78.839999999999989</v>
      </c>
      <c r="I254" s="43">
        <v>82.75</v>
      </c>
      <c r="J254" s="48">
        <v>4743.6000000000004</v>
      </c>
    </row>
    <row r="255" spans="1:10" outlineLevel="1" x14ac:dyDescent="0.35">
      <c r="A255" s="104" t="s">
        <v>38</v>
      </c>
      <c r="B255" s="36" t="s">
        <v>260</v>
      </c>
      <c r="C255" s="36" t="s">
        <v>261</v>
      </c>
      <c r="D255" s="36" t="s">
        <v>270</v>
      </c>
      <c r="E255" s="36" t="s">
        <v>271</v>
      </c>
      <c r="F255" s="36" t="s">
        <v>183</v>
      </c>
      <c r="G255" s="36" t="s">
        <v>41</v>
      </c>
      <c r="H255" s="43">
        <v>0</v>
      </c>
      <c r="I255" s="43">
        <v>0</v>
      </c>
      <c r="J255" s="48">
        <v>5620.65</v>
      </c>
    </row>
    <row r="256" spans="1:10" outlineLevel="1" x14ac:dyDescent="0.35">
      <c r="A256" s="104" t="s">
        <v>38</v>
      </c>
      <c r="B256" s="36" t="s">
        <v>260</v>
      </c>
      <c r="C256" s="36" t="s">
        <v>261</v>
      </c>
      <c r="D256" s="36" t="s">
        <v>272</v>
      </c>
      <c r="E256" s="36" t="s">
        <v>273</v>
      </c>
      <c r="F256" s="36" t="s">
        <v>166</v>
      </c>
      <c r="G256" s="36" t="s">
        <v>41</v>
      </c>
      <c r="H256" s="43">
        <v>0</v>
      </c>
      <c r="I256" s="43">
        <v>0</v>
      </c>
      <c r="J256" s="48">
        <v>524.09601130489818</v>
      </c>
    </row>
    <row r="257" spans="1:10" outlineLevel="1" x14ac:dyDescent="0.35">
      <c r="A257" s="104" t="s">
        <v>38</v>
      </c>
      <c r="B257" s="36" t="s">
        <v>260</v>
      </c>
      <c r="C257" s="36" t="s">
        <v>261</v>
      </c>
      <c r="D257" s="36" t="s">
        <v>272</v>
      </c>
      <c r="E257" s="36" t="s">
        <v>273</v>
      </c>
      <c r="F257" s="36" t="s">
        <v>182</v>
      </c>
      <c r="G257" s="36" t="s">
        <v>41</v>
      </c>
      <c r="H257" s="43">
        <v>0</v>
      </c>
      <c r="I257" s="43">
        <v>0</v>
      </c>
      <c r="J257" s="48">
        <v>201.35</v>
      </c>
    </row>
    <row r="258" spans="1:10" outlineLevel="1" x14ac:dyDescent="0.35">
      <c r="A258" s="104" t="s">
        <v>38</v>
      </c>
      <c r="B258" s="36" t="s">
        <v>260</v>
      </c>
      <c r="C258" s="36" t="s">
        <v>261</v>
      </c>
      <c r="D258" s="36" t="s">
        <v>272</v>
      </c>
      <c r="E258" s="36" t="s">
        <v>273</v>
      </c>
      <c r="F258" s="36" t="s">
        <v>170</v>
      </c>
      <c r="G258" s="36" t="s">
        <v>41</v>
      </c>
      <c r="H258" s="43">
        <v>0</v>
      </c>
      <c r="I258" s="43">
        <v>0</v>
      </c>
      <c r="J258" s="48">
        <v>0</v>
      </c>
    </row>
    <row r="259" spans="1:10" outlineLevel="1" x14ac:dyDescent="0.35">
      <c r="A259" s="104" t="s">
        <v>38</v>
      </c>
      <c r="B259" s="36" t="s">
        <v>260</v>
      </c>
      <c r="C259" s="36" t="s">
        <v>261</v>
      </c>
      <c r="D259" s="36" t="s">
        <v>272</v>
      </c>
      <c r="E259" s="36" t="s">
        <v>273</v>
      </c>
      <c r="F259" s="36" t="s">
        <v>180</v>
      </c>
      <c r="G259" s="36" t="s">
        <v>41</v>
      </c>
      <c r="H259" s="43">
        <v>0</v>
      </c>
      <c r="I259" s="43">
        <v>0</v>
      </c>
      <c r="J259" s="48">
        <v>0</v>
      </c>
    </row>
    <row r="260" spans="1:10" outlineLevel="1" x14ac:dyDescent="0.35">
      <c r="A260" s="104" t="s">
        <v>38</v>
      </c>
      <c r="B260" s="36" t="s">
        <v>260</v>
      </c>
      <c r="C260" s="36" t="s">
        <v>261</v>
      </c>
      <c r="D260" s="36" t="s">
        <v>272</v>
      </c>
      <c r="E260" s="36" t="s">
        <v>273</v>
      </c>
      <c r="F260" s="36" t="s">
        <v>179</v>
      </c>
      <c r="G260" s="36" t="s">
        <v>41</v>
      </c>
      <c r="H260" s="43">
        <v>0</v>
      </c>
      <c r="I260" s="43">
        <v>0</v>
      </c>
      <c r="J260" s="48">
        <v>246.67000000000002</v>
      </c>
    </row>
    <row r="261" spans="1:10" outlineLevel="1" x14ac:dyDescent="0.35">
      <c r="A261" s="104" t="s">
        <v>38</v>
      </c>
      <c r="B261" s="36" t="s">
        <v>260</v>
      </c>
      <c r="C261" s="36" t="s">
        <v>261</v>
      </c>
      <c r="D261" s="36" t="s">
        <v>272</v>
      </c>
      <c r="E261" s="36" t="s">
        <v>273</v>
      </c>
      <c r="F261" s="36" t="s">
        <v>167</v>
      </c>
      <c r="G261" s="36" t="s">
        <v>213</v>
      </c>
      <c r="H261" s="43">
        <v>76.37</v>
      </c>
      <c r="I261" s="43">
        <v>81</v>
      </c>
      <c r="J261" s="48">
        <v>2798</v>
      </c>
    </row>
    <row r="262" spans="1:10" outlineLevel="1" x14ac:dyDescent="0.35">
      <c r="A262" s="104" t="s">
        <v>38</v>
      </c>
      <c r="B262" s="36" t="s">
        <v>260</v>
      </c>
      <c r="C262" s="36" t="s">
        <v>261</v>
      </c>
      <c r="D262" s="36" t="s">
        <v>272</v>
      </c>
      <c r="E262" s="36" t="s">
        <v>273</v>
      </c>
      <c r="F262" s="36" t="s">
        <v>183</v>
      </c>
      <c r="G262" s="36" t="s">
        <v>41</v>
      </c>
      <c r="H262" s="43">
        <v>0</v>
      </c>
      <c r="I262" s="43">
        <v>0</v>
      </c>
      <c r="J262" s="48">
        <v>229.2</v>
      </c>
    </row>
    <row r="263" spans="1:10" outlineLevel="1" x14ac:dyDescent="0.35">
      <c r="A263" s="104" t="s">
        <v>225</v>
      </c>
      <c r="B263" s="36" t="s">
        <v>260</v>
      </c>
      <c r="C263" s="36" t="s">
        <v>261</v>
      </c>
      <c r="D263" s="36" t="s">
        <v>264</v>
      </c>
      <c r="E263" s="36" t="s">
        <v>265</v>
      </c>
      <c r="F263" s="36" t="s">
        <v>166</v>
      </c>
      <c r="G263" s="36" t="s">
        <v>41</v>
      </c>
      <c r="H263" s="44"/>
      <c r="I263" s="44"/>
      <c r="J263" s="56">
        <f>SUMIFS('49916-Fuel Rec.'!$J:$J,'49916-Fuel Rec.'!$B:$B,'Total_53719 &amp; 49916'!B263,'49916-Fuel Rec.'!$D:$D,'Total_53719 &amp; 49916'!D263,'49916-Fuel Rec.'!$F:$F,'Total_53719 &amp; 49916'!F263)</f>
        <v>1333</v>
      </c>
    </row>
    <row r="264" spans="1:10" outlineLevel="1" x14ac:dyDescent="0.35">
      <c r="A264" s="104" t="s">
        <v>225</v>
      </c>
      <c r="B264" s="36" t="s">
        <v>260</v>
      </c>
      <c r="C264" s="36" t="s">
        <v>261</v>
      </c>
      <c r="D264" s="36" t="s">
        <v>264</v>
      </c>
      <c r="E264" s="36" t="s">
        <v>265</v>
      </c>
      <c r="F264" s="36" t="s">
        <v>182</v>
      </c>
      <c r="G264" s="36" t="s">
        <v>41</v>
      </c>
      <c r="H264" s="44"/>
      <c r="I264" s="44"/>
      <c r="J264" s="56">
        <v>1015.7100000000002</v>
      </c>
    </row>
    <row r="265" spans="1:10" outlineLevel="1" x14ac:dyDescent="0.35">
      <c r="A265" s="104" t="s">
        <v>225</v>
      </c>
      <c r="B265" s="36" t="s">
        <v>260</v>
      </c>
      <c r="C265" s="36" t="s">
        <v>261</v>
      </c>
      <c r="D265" s="36" t="s">
        <v>264</v>
      </c>
      <c r="E265" s="36" t="s">
        <v>265</v>
      </c>
      <c r="F265" s="36" t="s">
        <v>170</v>
      </c>
      <c r="G265" s="36" t="s">
        <v>41</v>
      </c>
      <c r="H265" s="44"/>
      <c r="I265" s="44"/>
      <c r="J265" s="56">
        <v>0</v>
      </c>
    </row>
    <row r="266" spans="1:10" outlineLevel="1" x14ac:dyDescent="0.35">
      <c r="A266" s="104" t="s">
        <v>225</v>
      </c>
      <c r="B266" s="36" t="s">
        <v>260</v>
      </c>
      <c r="C266" s="36" t="s">
        <v>261</v>
      </c>
      <c r="D266" s="36" t="s">
        <v>264</v>
      </c>
      <c r="E266" s="36" t="s">
        <v>265</v>
      </c>
      <c r="F266" s="36" t="s">
        <v>180</v>
      </c>
      <c r="G266" s="36" t="s">
        <v>41</v>
      </c>
      <c r="H266" s="44"/>
      <c r="I266" s="44"/>
      <c r="J266" s="56">
        <v>0</v>
      </c>
    </row>
    <row r="267" spans="1:10" outlineLevel="1" x14ac:dyDescent="0.35">
      <c r="A267" s="104" t="s">
        <v>225</v>
      </c>
      <c r="B267" s="36" t="s">
        <v>260</v>
      </c>
      <c r="C267" s="36" t="s">
        <v>261</v>
      </c>
      <c r="D267" s="36" t="s">
        <v>264</v>
      </c>
      <c r="E267" s="36" t="s">
        <v>265</v>
      </c>
      <c r="F267" s="36" t="s">
        <v>179</v>
      </c>
      <c r="G267" s="36" t="s">
        <v>41</v>
      </c>
      <c r="H267" s="44"/>
      <c r="I267" s="44"/>
      <c r="J267" s="56">
        <v>604.20000000000005</v>
      </c>
    </row>
    <row r="268" spans="1:10" outlineLevel="1" x14ac:dyDescent="0.35">
      <c r="A268" s="104" t="s">
        <v>225</v>
      </c>
      <c r="B268" s="36" t="s">
        <v>260</v>
      </c>
      <c r="C268" s="36" t="s">
        <v>261</v>
      </c>
      <c r="D268" s="36" t="s">
        <v>264</v>
      </c>
      <c r="E268" s="36" t="s">
        <v>265</v>
      </c>
      <c r="F268" s="36" t="s">
        <v>167</v>
      </c>
      <c r="G268" s="36" t="s">
        <v>213</v>
      </c>
      <c r="H268" s="44">
        <v>89</v>
      </c>
      <c r="I268" s="44">
        <v>89</v>
      </c>
      <c r="J268" s="56">
        <v>4289.3899999999994</v>
      </c>
    </row>
    <row r="269" spans="1:10" outlineLevel="1" x14ac:dyDescent="0.35">
      <c r="A269" s="104" t="s">
        <v>225</v>
      </c>
      <c r="B269" s="36" t="s">
        <v>260</v>
      </c>
      <c r="C269" s="36" t="s">
        <v>261</v>
      </c>
      <c r="D269" s="36" t="s">
        <v>264</v>
      </c>
      <c r="E269" s="36" t="s">
        <v>265</v>
      </c>
      <c r="F269" s="36" t="s">
        <v>167</v>
      </c>
      <c r="G269" s="36" t="s">
        <v>213</v>
      </c>
      <c r="H269" s="44">
        <v>48.98</v>
      </c>
      <c r="I269" s="44">
        <v>49</v>
      </c>
      <c r="J269" s="56">
        <v>1735.95</v>
      </c>
    </row>
    <row r="270" spans="1:10" outlineLevel="1" x14ac:dyDescent="0.35">
      <c r="A270" s="104" t="s">
        <v>225</v>
      </c>
      <c r="B270" s="36" t="s">
        <v>260</v>
      </c>
      <c r="C270" s="36" t="s">
        <v>261</v>
      </c>
      <c r="D270" s="36" t="s">
        <v>264</v>
      </c>
      <c r="E270" s="36" t="s">
        <v>265</v>
      </c>
      <c r="F270" s="36" t="s">
        <v>167</v>
      </c>
      <c r="G270" s="36" t="s">
        <v>213</v>
      </c>
      <c r="H270" s="44">
        <v>26</v>
      </c>
      <c r="I270" s="44">
        <v>26</v>
      </c>
      <c r="J270" s="56">
        <v>953.43999999999994</v>
      </c>
    </row>
    <row r="271" spans="1:10" outlineLevel="1" x14ac:dyDescent="0.35">
      <c r="A271" s="104" t="s">
        <v>225</v>
      </c>
      <c r="B271" s="36" t="s">
        <v>260</v>
      </c>
      <c r="C271" s="36" t="s">
        <v>261</v>
      </c>
      <c r="D271" s="36" t="s">
        <v>268</v>
      </c>
      <c r="E271" s="36" t="s">
        <v>269</v>
      </c>
      <c r="F271" s="36" t="s">
        <v>166</v>
      </c>
      <c r="G271" s="36" t="s">
        <v>41</v>
      </c>
      <c r="H271" s="44"/>
      <c r="I271" s="44"/>
      <c r="J271" s="56">
        <f>SUMIFS('49916-Fuel Rec.'!$J:$J,'49916-Fuel Rec.'!$B:$B,'Total_53719 &amp; 49916'!B271,'49916-Fuel Rec.'!$D:$D,'Total_53719 &amp; 49916'!D271,'49916-Fuel Rec.'!$F:$F,'Total_53719 &amp; 49916'!F271)</f>
        <v>168</v>
      </c>
    </row>
    <row r="272" spans="1:10" outlineLevel="1" x14ac:dyDescent="0.35">
      <c r="A272" s="104" t="s">
        <v>225</v>
      </c>
      <c r="B272" s="36" t="s">
        <v>260</v>
      </c>
      <c r="C272" s="36" t="s">
        <v>261</v>
      </c>
      <c r="D272" s="36" t="s">
        <v>268</v>
      </c>
      <c r="E272" s="36" t="s">
        <v>269</v>
      </c>
      <c r="F272" s="36" t="s">
        <v>182</v>
      </c>
      <c r="G272" s="36" t="s">
        <v>41</v>
      </c>
      <c r="H272" s="44"/>
      <c r="I272" s="44"/>
      <c r="J272" s="56">
        <v>128.58000000000001</v>
      </c>
    </row>
    <row r="273" spans="1:10" outlineLevel="1" x14ac:dyDescent="0.35">
      <c r="A273" s="104" t="s">
        <v>225</v>
      </c>
      <c r="B273" s="36" t="s">
        <v>260</v>
      </c>
      <c r="C273" s="36" t="s">
        <v>261</v>
      </c>
      <c r="D273" s="36" t="s">
        <v>268</v>
      </c>
      <c r="E273" s="36" t="s">
        <v>269</v>
      </c>
      <c r="F273" s="36" t="s">
        <v>170</v>
      </c>
      <c r="G273" s="36" t="s">
        <v>41</v>
      </c>
      <c r="H273" s="44"/>
      <c r="I273" s="44"/>
      <c r="J273" s="56">
        <v>0</v>
      </c>
    </row>
    <row r="274" spans="1:10" outlineLevel="1" x14ac:dyDescent="0.35">
      <c r="A274" s="104" t="s">
        <v>225</v>
      </c>
      <c r="B274" s="36" t="s">
        <v>260</v>
      </c>
      <c r="C274" s="36" t="s">
        <v>261</v>
      </c>
      <c r="D274" s="36" t="s">
        <v>268</v>
      </c>
      <c r="E274" s="36" t="s">
        <v>269</v>
      </c>
      <c r="F274" s="36" t="s">
        <v>180</v>
      </c>
      <c r="G274" s="36" t="s">
        <v>41</v>
      </c>
      <c r="H274" s="44"/>
      <c r="I274" s="44"/>
      <c r="J274" s="56">
        <v>0</v>
      </c>
    </row>
    <row r="275" spans="1:10" outlineLevel="1" x14ac:dyDescent="0.35">
      <c r="A275" s="104" t="s">
        <v>225</v>
      </c>
      <c r="B275" s="36" t="s">
        <v>260</v>
      </c>
      <c r="C275" s="36" t="s">
        <v>261</v>
      </c>
      <c r="D275" s="36" t="s">
        <v>268</v>
      </c>
      <c r="E275" s="36" t="s">
        <v>269</v>
      </c>
      <c r="F275" s="36" t="s">
        <v>179</v>
      </c>
      <c r="G275" s="36" t="s">
        <v>41</v>
      </c>
      <c r="H275" s="44"/>
      <c r="I275" s="44"/>
      <c r="J275" s="56">
        <v>78.31</v>
      </c>
    </row>
    <row r="276" spans="1:10" outlineLevel="1" x14ac:dyDescent="0.35">
      <c r="A276" s="104" t="s">
        <v>225</v>
      </c>
      <c r="B276" s="36" t="s">
        <v>260</v>
      </c>
      <c r="C276" s="36" t="s">
        <v>261</v>
      </c>
      <c r="D276" s="36" t="s">
        <v>268</v>
      </c>
      <c r="E276" s="36" t="s">
        <v>269</v>
      </c>
      <c r="F276" s="36" t="s">
        <v>167</v>
      </c>
      <c r="G276" s="36" t="s">
        <v>213</v>
      </c>
      <c r="H276" s="44">
        <v>15.98</v>
      </c>
      <c r="I276" s="44">
        <v>22</v>
      </c>
      <c r="J276" s="56">
        <v>886.64</v>
      </c>
    </row>
    <row r="277" spans="1:10" x14ac:dyDescent="0.35">
      <c r="C277" s="39" t="s">
        <v>274</v>
      </c>
      <c r="H277" s="45">
        <f>+SUM(H195:H276)</f>
        <v>11531.630000000001</v>
      </c>
      <c r="I277" s="45">
        <f>+SUM(I195:I276)</f>
        <v>12873.730000000001</v>
      </c>
      <c r="J277" s="58">
        <f>+SUM(J195:J276)</f>
        <v>923894.26353361167</v>
      </c>
    </row>
    <row r="278" spans="1:10" outlineLevel="1" x14ac:dyDescent="0.35">
      <c r="A278" s="104" t="s">
        <v>38</v>
      </c>
      <c r="B278" s="36" t="s">
        <v>275</v>
      </c>
      <c r="C278" s="36" t="s">
        <v>276</v>
      </c>
      <c r="D278" s="36" t="s">
        <v>277</v>
      </c>
      <c r="E278" s="36" t="s">
        <v>278</v>
      </c>
      <c r="F278" s="36" t="s">
        <v>172</v>
      </c>
      <c r="G278" s="36" t="s">
        <v>41</v>
      </c>
      <c r="H278" s="43">
        <v>0</v>
      </c>
      <c r="I278" s="43">
        <v>0</v>
      </c>
      <c r="J278" s="48">
        <v>64212.340000000011</v>
      </c>
    </row>
    <row r="279" spans="1:10" outlineLevel="1" x14ac:dyDescent="0.35">
      <c r="A279" s="104" t="s">
        <v>38</v>
      </c>
      <c r="B279" s="36" t="s">
        <v>275</v>
      </c>
      <c r="C279" s="36" t="s">
        <v>276</v>
      </c>
      <c r="D279" s="36" t="s">
        <v>279</v>
      </c>
      <c r="E279" s="36" t="s">
        <v>280</v>
      </c>
      <c r="F279" s="36" t="s">
        <v>171</v>
      </c>
      <c r="G279" s="36" t="s">
        <v>41</v>
      </c>
      <c r="H279" s="43">
        <v>0</v>
      </c>
      <c r="I279" s="43">
        <v>0</v>
      </c>
      <c r="J279" s="48">
        <v>236945.88</v>
      </c>
    </row>
    <row r="280" spans="1:10" outlineLevel="1" x14ac:dyDescent="0.35">
      <c r="A280" s="104" t="s">
        <v>38</v>
      </c>
      <c r="B280" s="36" t="s">
        <v>275</v>
      </c>
      <c r="C280" s="36" t="s">
        <v>276</v>
      </c>
      <c r="D280" s="36" t="s">
        <v>279</v>
      </c>
      <c r="E280" s="36" t="s">
        <v>280</v>
      </c>
      <c r="F280" s="36" t="s">
        <v>176</v>
      </c>
      <c r="G280" s="36" t="s">
        <v>41</v>
      </c>
      <c r="H280" s="43">
        <v>0</v>
      </c>
      <c r="I280" s="43">
        <v>0</v>
      </c>
      <c r="J280" s="48">
        <v>3014.3899999999994</v>
      </c>
    </row>
    <row r="281" spans="1:10" outlineLevel="1" x14ac:dyDescent="0.35">
      <c r="A281" s="104" t="s">
        <v>38</v>
      </c>
      <c r="B281" s="36" t="s">
        <v>275</v>
      </c>
      <c r="C281" s="36" t="s">
        <v>276</v>
      </c>
      <c r="D281" s="36" t="s">
        <v>279</v>
      </c>
      <c r="E281" s="36" t="s">
        <v>280</v>
      </c>
      <c r="F281" s="36" t="s">
        <v>175</v>
      </c>
      <c r="G281" s="36" t="s">
        <v>41</v>
      </c>
      <c r="H281" s="43">
        <v>0</v>
      </c>
      <c r="I281" s="43">
        <v>0</v>
      </c>
      <c r="J281" s="48">
        <v>20469.62</v>
      </c>
    </row>
    <row r="282" spans="1:10" outlineLevel="1" x14ac:dyDescent="0.35">
      <c r="A282" s="104" t="s">
        <v>38</v>
      </c>
      <c r="B282" s="36" t="s">
        <v>275</v>
      </c>
      <c r="C282" s="36" t="s">
        <v>276</v>
      </c>
      <c r="D282" s="36" t="s">
        <v>279</v>
      </c>
      <c r="E282" s="36" t="s">
        <v>280</v>
      </c>
      <c r="F282" s="36" t="s">
        <v>178</v>
      </c>
      <c r="G282" s="36" t="s">
        <v>41</v>
      </c>
      <c r="H282" s="43">
        <v>0</v>
      </c>
      <c r="I282" s="43">
        <v>0</v>
      </c>
      <c r="J282" s="48">
        <v>54486.19</v>
      </c>
    </row>
    <row r="283" spans="1:10" outlineLevel="1" x14ac:dyDescent="0.35">
      <c r="A283" s="104" t="s">
        <v>38</v>
      </c>
      <c r="B283" s="36" t="s">
        <v>275</v>
      </c>
      <c r="C283" s="36" t="s">
        <v>276</v>
      </c>
      <c r="D283" s="36" t="s">
        <v>279</v>
      </c>
      <c r="E283" s="36" t="s">
        <v>280</v>
      </c>
      <c r="F283" s="36" t="s">
        <v>177</v>
      </c>
      <c r="G283" s="36" t="s">
        <v>41</v>
      </c>
      <c r="H283" s="43">
        <v>0</v>
      </c>
      <c r="I283" s="43">
        <v>0</v>
      </c>
      <c r="J283" s="48">
        <v>147786.03</v>
      </c>
    </row>
    <row r="284" spans="1:10" outlineLevel="1" x14ac:dyDescent="0.35">
      <c r="A284" s="104" t="s">
        <v>38</v>
      </c>
      <c r="B284" s="36" t="s">
        <v>275</v>
      </c>
      <c r="C284" s="36" t="s">
        <v>276</v>
      </c>
      <c r="D284" s="36" t="s">
        <v>279</v>
      </c>
      <c r="E284" s="36" t="s">
        <v>280</v>
      </c>
      <c r="F284" s="36" t="s">
        <v>184</v>
      </c>
      <c r="G284" s="36" t="s">
        <v>41</v>
      </c>
      <c r="H284" s="43">
        <v>0</v>
      </c>
      <c r="I284" s="43">
        <v>0</v>
      </c>
      <c r="J284" s="48">
        <v>135851.21000000002</v>
      </c>
    </row>
    <row r="285" spans="1:10" outlineLevel="1" x14ac:dyDescent="0.35">
      <c r="A285" s="104" t="s">
        <v>38</v>
      </c>
      <c r="B285" s="36" t="s">
        <v>275</v>
      </c>
      <c r="C285" s="36" t="s">
        <v>276</v>
      </c>
      <c r="D285" s="36" t="s">
        <v>281</v>
      </c>
      <c r="E285" s="36" t="s">
        <v>282</v>
      </c>
      <c r="F285" s="36" t="s">
        <v>166</v>
      </c>
      <c r="G285" s="36" t="s">
        <v>41</v>
      </c>
      <c r="H285" s="43">
        <v>0</v>
      </c>
      <c r="I285" s="43">
        <v>0</v>
      </c>
      <c r="J285" s="48">
        <v>8729.0064831454256</v>
      </c>
    </row>
    <row r="286" spans="1:10" outlineLevel="1" x14ac:dyDescent="0.35">
      <c r="A286" s="104" t="s">
        <v>38</v>
      </c>
      <c r="B286" s="36" t="s">
        <v>275</v>
      </c>
      <c r="C286" s="36" t="s">
        <v>276</v>
      </c>
      <c r="D286" s="36" t="s">
        <v>281</v>
      </c>
      <c r="E286" s="36" t="s">
        <v>282</v>
      </c>
      <c r="F286" s="36" t="s">
        <v>182</v>
      </c>
      <c r="G286" s="36" t="s">
        <v>41</v>
      </c>
      <c r="H286" s="43">
        <v>0</v>
      </c>
      <c r="I286" s="43">
        <v>0</v>
      </c>
      <c r="J286" s="48">
        <v>3353.5699999999997</v>
      </c>
    </row>
    <row r="287" spans="1:10" outlineLevel="1" x14ac:dyDescent="0.35">
      <c r="A287" s="104" t="s">
        <v>38</v>
      </c>
      <c r="B287" s="36" t="s">
        <v>275</v>
      </c>
      <c r="C287" s="36" t="s">
        <v>276</v>
      </c>
      <c r="D287" s="36" t="s">
        <v>281</v>
      </c>
      <c r="E287" s="36" t="s">
        <v>282</v>
      </c>
      <c r="F287" s="36" t="s">
        <v>170</v>
      </c>
      <c r="G287" s="36" t="s">
        <v>41</v>
      </c>
      <c r="H287" s="43">
        <v>0</v>
      </c>
      <c r="I287" s="43">
        <v>0</v>
      </c>
      <c r="J287" s="48">
        <v>954.62000000000069</v>
      </c>
    </row>
    <row r="288" spans="1:10" outlineLevel="1" x14ac:dyDescent="0.35">
      <c r="A288" s="104" t="s">
        <v>38</v>
      </c>
      <c r="B288" s="36" t="s">
        <v>275</v>
      </c>
      <c r="C288" s="36" t="s">
        <v>276</v>
      </c>
      <c r="D288" s="36" t="s">
        <v>281</v>
      </c>
      <c r="E288" s="36" t="s">
        <v>282</v>
      </c>
      <c r="F288" s="36" t="s">
        <v>180</v>
      </c>
      <c r="G288" s="36" t="s">
        <v>41</v>
      </c>
      <c r="H288" s="43">
        <v>0</v>
      </c>
      <c r="I288" s="43">
        <v>0</v>
      </c>
      <c r="J288" s="48">
        <v>71.599999999999966</v>
      </c>
    </row>
    <row r="289" spans="1:10" outlineLevel="1" x14ac:dyDescent="0.35">
      <c r="A289" s="104" t="s">
        <v>38</v>
      </c>
      <c r="B289" s="36" t="s">
        <v>275</v>
      </c>
      <c r="C289" s="36" t="s">
        <v>276</v>
      </c>
      <c r="D289" s="36" t="s">
        <v>281</v>
      </c>
      <c r="E289" s="36" t="s">
        <v>282</v>
      </c>
      <c r="F289" s="36" t="s">
        <v>179</v>
      </c>
      <c r="G289" s="36" t="s">
        <v>41</v>
      </c>
      <c r="H289" s="43">
        <v>0</v>
      </c>
      <c r="I289" s="43">
        <v>0</v>
      </c>
      <c r="J289" s="48">
        <v>4108.3500000000004</v>
      </c>
    </row>
    <row r="290" spans="1:10" outlineLevel="1" x14ac:dyDescent="0.35">
      <c r="A290" s="104" t="s">
        <v>38</v>
      </c>
      <c r="B290" s="36" t="s">
        <v>275</v>
      </c>
      <c r="C290" s="36" t="s">
        <v>276</v>
      </c>
      <c r="D290" s="36" t="s">
        <v>281</v>
      </c>
      <c r="E290" s="36" t="s">
        <v>282</v>
      </c>
      <c r="F290" s="36" t="s">
        <v>167</v>
      </c>
      <c r="G290" s="36" t="s">
        <v>213</v>
      </c>
      <c r="H290" s="43">
        <v>15.309999999999999</v>
      </c>
      <c r="I290" s="43">
        <v>19</v>
      </c>
      <c r="J290" s="48">
        <v>1116.6599999999999</v>
      </c>
    </row>
    <row r="291" spans="1:10" outlineLevel="1" x14ac:dyDescent="0.35">
      <c r="A291" s="104" t="s">
        <v>38</v>
      </c>
      <c r="B291" s="36" t="s">
        <v>275</v>
      </c>
      <c r="C291" s="36" t="s">
        <v>276</v>
      </c>
      <c r="D291" s="36" t="s">
        <v>281</v>
      </c>
      <c r="E291" s="36" t="s">
        <v>282</v>
      </c>
      <c r="F291" s="36" t="s">
        <v>167</v>
      </c>
      <c r="G291" s="36" t="s">
        <v>213</v>
      </c>
      <c r="H291" s="43">
        <v>182.46</v>
      </c>
      <c r="I291" s="43">
        <v>245</v>
      </c>
      <c r="J291" s="48">
        <v>16592.71</v>
      </c>
    </row>
    <row r="292" spans="1:10" outlineLevel="1" x14ac:dyDescent="0.35">
      <c r="A292" s="104" t="s">
        <v>38</v>
      </c>
      <c r="B292" s="36" t="s">
        <v>275</v>
      </c>
      <c r="C292" s="36" t="s">
        <v>276</v>
      </c>
      <c r="D292" s="36" t="s">
        <v>281</v>
      </c>
      <c r="E292" s="36" t="s">
        <v>282</v>
      </c>
      <c r="F292" s="36" t="s">
        <v>167</v>
      </c>
      <c r="G292" s="36" t="s">
        <v>213</v>
      </c>
      <c r="H292" s="43">
        <v>106.17999999999999</v>
      </c>
      <c r="I292" s="43">
        <v>113.5</v>
      </c>
      <c r="J292" s="48">
        <v>4415.6499999999996</v>
      </c>
    </row>
    <row r="293" spans="1:10" outlineLevel="1" x14ac:dyDescent="0.35">
      <c r="A293" s="104" t="s">
        <v>38</v>
      </c>
      <c r="B293" s="36" t="s">
        <v>275</v>
      </c>
      <c r="C293" s="36" t="s">
        <v>276</v>
      </c>
      <c r="D293" s="36" t="s">
        <v>281</v>
      </c>
      <c r="E293" s="36" t="s">
        <v>282</v>
      </c>
      <c r="F293" s="36" t="s">
        <v>167</v>
      </c>
      <c r="G293" s="36" t="s">
        <v>213</v>
      </c>
      <c r="H293" s="43">
        <v>8.24</v>
      </c>
      <c r="I293" s="43">
        <v>10.5</v>
      </c>
      <c r="J293" s="48">
        <v>503.86</v>
      </c>
    </row>
    <row r="294" spans="1:10" outlineLevel="1" x14ac:dyDescent="0.35">
      <c r="A294" s="104" t="s">
        <v>38</v>
      </c>
      <c r="B294" s="36" t="s">
        <v>275</v>
      </c>
      <c r="C294" s="36" t="s">
        <v>276</v>
      </c>
      <c r="D294" s="36" t="s">
        <v>281</v>
      </c>
      <c r="E294" s="36" t="s">
        <v>282</v>
      </c>
      <c r="F294" s="36" t="s">
        <v>167</v>
      </c>
      <c r="G294" s="36" t="s">
        <v>213</v>
      </c>
      <c r="H294" s="43">
        <v>5.97</v>
      </c>
      <c r="I294" s="43">
        <v>8.5</v>
      </c>
      <c r="J294" s="48">
        <v>332.61</v>
      </c>
    </row>
    <row r="295" spans="1:10" outlineLevel="1" x14ac:dyDescent="0.35">
      <c r="A295" s="104" t="s">
        <v>38</v>
      </c>
      <c r="B295" s="36" t="s">
        <v>275</v>
      </c>
      <c r="C295" s="36" t="s">
        <v>276</v>
      </c>
      <c r="D295" s="36" t="s">
        <v>281</v>
      </c>
      <c r="E295" s="36" t="s">
        <v>282</v>
      </c>
      <c r="F295" s="36" t="s">
        <v>167</v>
      </c>
      <c r="G295" s="36" t="s">
        <v>213</v>
      </c>
      <c r="H295" s="43">
        <v>252.39000000000001</v>
      </c>
      <c r="I295" s="43">
        <v>289.5</v>
      </c>
      <c r="J295" s="48">
        <v>10495.99</v>
      </c>
    </row>
    <row r="296" spans="1:10" outlineLevel="1" x14ac:dyDescent="0.35">
      <c r="A296" s="104" t="s">
        <v>38</v>
      </c>
      <c r="B296" s="36" t="s">
        <v>275</v>
      </c>
      <c r="C296" s="36" t="s">
        <v>276</v>
      </c>
      <c r="D296" s="36" t="s">
        <v>281</v>
      </c>
      <c r="E296" s="36" t="s">
        <v>282</v>
      </c>
      <c r="F296" s="36" t="s">
        <v>167</v>
      </c>
      <c r="G296" s="36" t="s">
        <v>213</v>
      </c>
      <c r="H296" s="43">
        <v>60.059999999999995</v>
      </c>
      <c r="I296" s="43">
        <v>91</v>
      </c>
      <c r="J296" s="48">
        <v>9847.49</v>
      </c>
    </row>
    <row r="297" spans="1:10" outlineLevel="1" x14ac:dyDescent="0.35">
      <c r="A297" s="104" t="s">
        <v>38</v>
      </c>
      <c r="B297" s="36" t="s">
        <v>275</v>
      </c>
      <c r="C297" s="36" t="s">
        <v>276</v>
      </c>
      <c r="D297" s="36" t="s">
        <v>281</v>
      </c>
      <c r="E297" s="36" t="s">
        <v>282</v>
      </c>
      <c r="F297" s="36" t="s">
        <v>167</v>
      </c>
      <c r="G297" s="36" t="s">
        <v>213</v>
      </c>
      <c r="H297" s="43">
        <v>38.29</v>
      </c>
      <c r="I297" s="43">
        <v>43.5</v>
      </c>
      <c r="J297" s="48">
        <v>1142.4100000000001</v>
      </c>
    </row>
    <row r="298" spans="1:10" outlineLevel="1" x14ac:dyDescent="0.35">
      <c r="A298" s="104" t="s">
        <v>38</v>
      </c>
      <c r="B298" s="36" t="s">
        <v>275</v>
      </c>
      <c r="C298" s="36" t="s">
        <v>276</v>
      </c>
      <c r="D298" s="36" t="s">
        <v>281</v>
      </c>
      <c r="E298" s="36" t="s">
        <v>282</v>
      </c>
      <c r="F298" s="36" t="s">
        <v>167</v>
      </c>
      <c r="G298" s="36" t="s">
        <v>213</v>
      </c>
      <c r="H298" s="43">
        <v>11.53</v>
      </c>
      <c r="I298" s="43">
        <v>16</v>
      </c>
      <c r="J298" s="48">
        <v>988.66000000000008</v>
      </c>
    </row>
    <row r="299" spans="1:10" outlineLevel="1" x14ac:dyDescent="0.35">
      <c r="A299" s="104" t="s">
        <v>38</v>
      </c>
      <c r="B299" s="36" t="s">
        <v>275</v>
      </c>
      <c r="C299" s="36" t="s">
        <v>276</v>
      </c>
      <c r="D299" s="36" t="s">
        <v>281</v>
      </c>
      <c r="E299" s="36" t="s">
        <v>282</v>
      </c>
      <c r="F299" s="36" t="s">
        <v>167</v>
      </c>
      <c r="G299" s="36" t="s">
        <v>213</v>
      </c>
      <c r="H299" s="43">
        <v>24.23</v>
      </c>
      <c r="I299" s="43">
        <v>26.5</v>
      </c>
      <c r="J299" s="48">
        <v>1166.2</v>
      </c>
    </row>
    <row r="300" spans="1:10" outlineLevel="1" x14ac:dyDescent="0.35">
      <c r="A300" s="104" t="s">
        <v>38</v>
      </c>
      <c r="B300" s="36" t="s">
        <v>275</v>
      </c>
      <c r="C300" s="36" t="s">
        <v>276</v>
      </c>
      <c r="D300" s="36" t="s">
        <v>281</v>
      </c>
      <c r="E300" s="36" t="s">
        <v>282</v>
      </c>
      <c r="F300" s="36" t="s">
        <v>183</v>
      </c>
      <c r="G300" s="36" t="s">
        <v>41</v>
      </c>
      <c r="H300" s="43">
        <v>0</v>
      </c>
      <c r="I300" s="43">
        <v>0</v>
      </c>
      <c r="J300" s="48">
        <v>3817.3499999999995</v>
      </c>
    </row>
    <row r="301" spans="1:10" outlineLevel="1" x14ac:dyDescent="0.35">
      <c r="A301" s="104" t="s">
        <v>38</v>
      </c>
      <c r="B301" s="36" t="s">
        <v>275</v>
      </c>
      <c r="C301" s="36" t="s">
        <v>276</v>
      </c>
      <c r="D301" s="36" t="s">
        <v>283</v>
      </c>
      <c r="E301" s="36" t="s">
        <v>284</v>
      </c>
      <c r="F301" s="36" t="s">
        <v>166</v>
      </c>
      <c r="G301" s="36" t="s">
        <v>41</v>
      </c>
      <c r="H301" s="43">
        <v>0</v>
      </c>
      <c r="I301" s="43">
        <v>0</v>
      </c>
      <c r="J301" s="48">
        <v>592.81479416531579</v>
      </c>
    </row>
    <row r="302" spans="1:10" outlineLevel="1" x14ac:dyDescent="0.35">
      <c r="A302" s="104" t="s">
        <v>38</v>
      </c>
      <c r="B302" s="36" t="s">
        <v>275</v>
      </c>
      <c r="C302" s="36" t="s">
        <v>276</v>
      </c>
      <c r="D302" s="36" t="s">
        <v>283</v>
      </c>
      <c r="E302" s="36" t="s">
        <v>284</v>
      </c>
      <c r="F302" s="36" t="s">
        <v>182</v>
      </c>
      <c r="G302" s="36" t="s">
        <v>41</v>
      </c>
      <c r="H302" s="43">
        <v>0</v>
      </c>
      <c r="I302" s="43">
        <v>0</v>
      </c>
      <c r="J302" s="48">
        <v>227.77</v>
      </c>
    </row>
    <row r="303" spans="1:10" outlineLevel="1" x14ac:dyDescent="0.35">
      <c r="A303" s="104" t="s">
        <v>38</v>
      </c>
      <c r="B303" s="36" t="s">
        <v>275</v>
      </c>
      <c r="C303" s="36" t="s">
        <v>276</v>
      </c>
      <c r="D303" s="36" t="s">
        <v>283</v>
      </c>
      <c r="E303" s="36" t="s">
        <v>284</v>
      </c>
      <c r="F303" s="36" t="s">
        <v>170</v>
      </c>
      <c r="G303" s="36" t="s">
        <v>41</v>
      </c>
      <c r="H303" s="43">
        <v>0</v>
      </c>
      <c r="I303" s="43">
        <v>0</v>
      </c>
      <c r="J303" s="48">
        <v>0</v>
      </c>
    </row>
    <row r="304" spans="1:10" outlineLevel="1" x14ac:dyDescent="0.35">
      <c r="A304" s="104" t="s">
        <v>38</v>
      </c>
      <c r="B304" s="36" t="s">
        <v>275</v>
      </c>
      <c r="C304" s="36" t="s">
        <v>276</v>
      </c>
      <c r="D304" s="36" t="s">
        <v>283</v>
      </c>
      <c r="E304" s="36" t="s">
        <v>284</v>
      </c>
      <c r="F304" s="36" t="s">
        <v>180</v>
      </c>
      <c r="G304" s="36" t="s">
        <v>41</v>
      </c>
      <c r="H304" s="43">
        <v>0</v>
      </c>
      <c r="I304" s="43">
        <v>0</v>
      </c>
      <c r="J304" s="48">
        <v>0</v>
      </c>
    </row>
    <row r="305" spans="1:10" outlineLevel="1" x14ac:dyDescent="0.35">
      <c r="A305" s="104" t="s">
        <v>38</v>
      </c>
      <c r="B305" s="36" t="s">
        <v>275</v>
      </c>
      <c r="C305" s="36" t="s">
        <v>276</v>
      </c>
      <c r="D305" s="36" t="s">
        <v>283</v>
      </c>
      <c r="E305" s="36" t="s">
        <v>284</v>
      </c>
      <c r="F305" s="36" t="s">
        <v>179</v>
      </c>
      <c r="G305" s="36" t="s">
        <v>41</v>
      </c>
      <c r="H305" s="43">
        <v>0</v>
      </c>
      <c r="I305" s="43">
        <v>0</v>
      </c>
      <c r="J305" s="48">
        <v>279.02</v>
      </c>
    </row>
    <row r="306" spans="1:10" outlineLevel="1" x14ac:dyDescent="0.35">
      <c r="A306" s="104" t="s">
        <v>38</v>
      </c>
      <c r="B306" s="36" t="s">
        <v>275</v>
      </c>
      <c r="C306" s="36" t="s">
        <v>276</v>
      </c>
      <c r="D306" s="36" t="s">
        <v>283</v>
      </c>
      <c r="E306" s="36" t="s">
        <v>284</v>
      </c>
      <c r="F306" s="36" t="s">
        <v>167</v>
      </c>
      <c r="G306" s="36" t="s">
        <v>213</v>
      </c>
      <c r="H306" s="43">
        <v>61.03</v>
      </c>
      <c r="I306" s="43">
        <v>67</v>
      </c>
      <c r="J306" s="48">
        <v>3164.88</v>
      </c>
    </row>
    <row r="307" spans="1:10" outlineLevel="1" x14ac:dyDescent="0.35">
      <c r="A307" s="104" t="s">
        <v>38</v>
      </c>
      <c r="B307" s="36" t="s">
        <v>275</v>
      </c>
      <c r="C307" s="36" t="s">
        <v>276</v>
      </c>
      <c r="D307" s="36" t="s">
        <v>283</v>
      </c>
      <c r="E307" s="36" t="s">
        <v>284</v>
      </c>
      <c r="F307" s="36" t="s">
        <v>183</v>
      </c>
      <c r="G307" s="36" t="s">
        <v>41</v>
      </c>
      <c r="H307" s="43">
        <v>0</v>
      </c>
      <c r="I307" s="43">
        <v>0</v>
      </c>
      <c r="J307" s="48">
        <v>259.25</v>
      </c>
    </row>
    <row r="308" spans="1:10" outlineLevel="1" x14ac:dyDescent="0.35">
      <c r="A308" s="104" t="s">
        <v>38</v>
      </c>
      <c r="B308" s="36" t="s">
        <v>275</v>
      </c>
      <c r="C308" s="36" t="s">
        <v>276</v>
      </c>
      <c r="D308" s="36" t="s">
        <v>285</v>
      </c>
      <c r="E308" s="36" t="s">
        <v>286</v>
      </c>
      <c r="F308" s="36" t="s">
        <v>166</v>
      </c>
      <c r="G308" s="36" t="s">
        <v>41</v>
      </c>
      <c r="H308" s="43">
        <v>0</v>
      </c>
      <c r="I308" s="43">
        <v>0</v>
      </c>
      <c r="J308" s="48">
        <v>83.495175355932915</v>
      </c>
    </row>
    <row r="309" spans="1:10" outlineLevel="1" x14ac:dyDescent="0.35">
      <c r="A309" s="104" t="s">
        <v>38</v>
      </c>
      <c r="B309" s="36" t="s">
        <v>275</v>
      </c>
      <c r="C309" s="36" t="s">
        <v>276</v>
      </c>
      <c r="D309" s="36" t="s">
        <v>285</v>
      </c>
      <c r="E309" s="36" t="s">
        <v>286</v>
      </c>
      <c r="F309" s="36" t="s">
        <v>182</v>
      </c>
      <c r="G309" s="36" t="s">
        <v>41</v>
      </c>
      <c r="H309" s="43">
        <v>0</v>
      </c>
      <c r="I309" s="43">
        <v>0</v>
      </c>
      <c r="J309" s="48">
        <v>32.08</v>
      </c>
    </row>
    <row r="310" spans="1:10" outlineLevel="1" x14ac:dyDescent="0.35">
      <c r="A310" s="104" t="s">
        <v>38</v>
      </c>
      <c r="B310" s="36" t="s">
        <v>275</v>
      </c>
      <c r="C310" s="36" t="s">
        <v>276</v>
      </c>
      <c r="D310" s="36" t="s">
        <v>285</v>
      </c>
      <c r="E310" s="36" t="s">
        <v>286</v>
      </c>
      <c r="F310" s="36" t="s">
        <v>170</v>
      </c>
      <c r="G310" s="36" t="s">
        <v>41</v>
      </c>
      <c r="H310" s="43">
        <v>0</v>
      </c>
      <c r="I310" s="43">
        <v>0</v>
      </c>
      <c r="J310" s="48">
        <v>0</v>
      </c>
    </row>
    <row r="311" spans="1:10" outlineLevel="1" x14ac:dyDescent="0.35">
      <c r="A311" s="104" t="s">
        <v>38</v>
      </c>
      <c r="B311" s="36" t="s">
        <v>275</v>
      </c>
      <c r="C311" s="36" t="s">
        <v>276</v>
      </c>
      <c r="D311" s="36" t="s">
        <v>285</v>
      </c>
      <c r="E311" s="36" t="s">
        <v>286</v>
      </c>
      <c r="F311" s="36" t="s">
        <v>180</v>
      </c>
      <c r="G311" s="36" t="s">
        <v>41</v>
      </c>
      <c r="H311" s="43">
        <v>0</v>
      </c>
      <c r="I311" s="43">
        <v>0</v>
      </c>
      <c r="J311" s="48">
        <v>0</v>
      </c>
    </row>
    <row r="312" spans="1:10" outlineLevel="1" x14ac:dyDescent="0.35">
      <c r="A312" s="104" t="s">
        <v>38</v>
      </c>
      <c r="B312" s="36" t="s">
        <v>275</v>
      </c>
      <c r="C312" s="36" t="s">
        <v>276</v>
      </c>
      <c r="D312" s="36" t="s">
        <v>285</v>
      </c>
      <c r="E312" s="36" t="s">
        <v>286</v>
      </c>
      <c r="F312" s="36" t="s">
        <v>179</v>
      </c>
      <c r="G312" s="36" t="s">
        <v>41</v>
      </c>
      <c r="H312" s="43">
        <v>0</v>
      </c>
      <c r="I312" s="43">
        <v>0</v>
      </c>
      <c r="J312" s="48">
        <v>39.300000000000004</v>
      </c>
    </row>
    <row r="313" spans="1:10" outlineLevel="1" x14ac:dyDescent="0.35">
      <c r="A313" s="104" t="s">
        <v>38</v>
      </c>
      <c r="B313" s="36" t="s">
        <v>275</v>
      </c>
      <c r="C313" s="36" t="s">
        <v>276</v>
      </c>
      <c r="D313" s="36" t="s">
        <v>285</v>
      </c>
      <c r="E313" s="36" t="s">
        <v>286</v>
      </c>
      <c r="F313" s="36" t="s">
        <v>167</v>
      </c>
      <c r="G313" s="36" t="s">
        <v>213</v>
      </c>
      <c r="H313" s="43">
        <v>8.35</v>
      </c>
      <c r="I313" s="43">
        <v>10</v>
      </c>
      <c r="J313" s="48">
        <v>445.76</v>
      </c>
    </row>
    <row r="314" spans="1:10" outlineLevel="1" x14ac:dyDescent="0.35">
      <c r="A314" s="104" t="s">
        <v>38</v>
      </c>
      <c r="B314" s="36" t="s">
        <v>275</v>
      </c>
      <c r="C314" s="36" t="s">
        <v>276</v>
      </c>
      <c r="D314" s="36" t="s">
        <v>285</v>
      </c>
      <c r="E314" s="36" t="s">
        <v>286</v>
      </c>
      <c r="F314" s="36" t="s">
        <v>183</v>
      </c>
      <c r="G314" s="36" t="s">
        <v>41</v>
      </c>
      <c r="H314" s="44">
        <v>0</v>
      </c>
      <c r="I314" s="44">
        <v>0</v>
      </c>
      <c r="J314" s="56">
        <v>36.51</v>
      </c>
    </row>
    <row r="315" spans="1:10" outlineLevel="2" x14ac:dyDescent="0.35">
      <c r="A315" s="104" t="s">
        <v>225</v>
      </c>
      <c r="B315" s="36" t="s">
        <v>275</v>
      </c>
      <c r="C315" s="36" t="s">
        <v>276</v>
      </c>
      <c r="D315" s="36" t="s">
        <v>277</v>
      </c>
      <c r="E315" s="36" t="s">
        <v>278</v>
      </c>
      <c r="F315" s="36" t="s">
        <v>172</v>
      </c>
      <c r="G315" s="36" t="s">
        <v>41</v>
      </c>
      <c r="J315" s="56">
        <v>9216.86</v>
      </c>
    </row>
    <row r="316" spans="1:10" outlineLevel="2" x14ac:dyDescent="0.35">
      <c r="A316" s="104" t="s">
        <v>225</v>
      </c>
      <c r="B316" s="36" t="s">
        <v>275</v>
      </c>
      <c r="C316" s="36" t="s">
        <v>276</v>
      </c>
      <c r="D316" s="36" t="s">
        <v>279</v>
      </c>
      <c r="E316" s="36" t="s">
        <v>280</v>
      </c>
      <c r="F316" s="36" t="s">
        <v>171</v>
      </c>
      <c r="G316" s="36" t="s">
        <v>41</v>
      </c>
      <c r="J316" s="56">
        <v>34310.39</v>
      </c>
    </row>
    <row r="317" spans="1:10" outlineLevel="2" x14ac:dyDescent="0.35">
      <c r="A317" s="104" t="s">
        <v>225</v>
      </c>
      <c r="B317" s="36" t="s">
        <v>275</v>
      </c>
      <c r="C317" s="36" t="s">
        <v>276</v>
      </c>
      <c r="D317" s="36" t="s">
        <v>279</v>
      </c>
      <c r="E317" s="36" t="s">
        <v>280</v>
      </c>
      <c r="F317" s="36" t="s">
        <v>176</v>
      </c>
      <c r="G317" s="36" t="s">
        <v>41</v>
      </c>
      <c r="J317" s="56">
        <v>2107.39</v>
      </c>
    </row>
    <row r="318" spans="1:10" outlineLevel="2" x14ac:dyDescent="0.35">
      <c r="A318" s="104" t="s">
        <v>225</v>
      </c>
      <c r="B318" s="36" t="s">
        <v>275</v>
      </c>
      <c r="C318" s="36" t="s">
        <v>276</v>
      </c>
      <c r="D318" s="36" t="s">
        <v>279</v>
      </c>
      <c r="E318" s="36" t="s">
        <v>280</v>
      </c>
      <c r="F318" s="36" t="s">
        <v>175</v>
      </c>
      <c r="G318" s="36" t="s">
        <v>41</v>
      </c>
      <c r="J318" s="56">
        <v>2918.26</v>
      </c>
    </row>
    <row r="319" spans="1:10" outlineLevel="2" x14ac:dyDescent="0.35">
      <c r="A319" s="104" t="s">
        <v>225</v>
      </c>
      <c r="B319" s="36" t="s">
        <v>275</v>
      </c>
      <c r="C319" s="36" t="s">
        <v>276</v>
      </c>
      <c r="D319" s="36" t="s">
        <v>279</v>
      </c>
      <c r="E319" s="36" t="s">
        <v>280</v>
      </c>
      <c r="F319" s="36" t="s">
        <v>178</v>
      </c>
      <c r="G319" s="36" t="s">
        <v>41</v>
      </c>
      <c r="J319" s="56">
        <v>11784.03</v>
      </c>
    </row>
    <row r="320" spans="1:10" outlineLevel="2" x14ac:dyDescent="0.35">
      <c r="A320" s="104" t="s">
        <v>225</v>
      </c>
      <c r="B320" s="36" t="s">
        <v>275</v>
      </c>
      <c r="C320" s="36" t="s">
        <v>276</v>
      </c>
      <c r="D320" s="36" t="s">
        <v>279</v>
      </c>
      <c r="E320" s="36" t="s">
        <v>280</v>
      </c>
      <c r="F320" s="36" t="s">
        <v>177</v>
      </c>
      <c r="G320" s="36" t="s">
        <v>41</v>
      </c>
      <c r="J320" s="56">
        <v>20866.53</v>
      </c>
    </row>
    <row r="321" spans="1:10" x14ac:dyDescent="0.35">
      <c r="C321" s="39" t="s">
        <v>287</v>
      </c>
      <c r="H321" s="45">
        <f>+SUM(H278:H320)</f>
        <v>774.04</v>
      </c>
      <c r="I321" s="45">
        <f>+SUM(I278:I320)</f>
        <v>940</v>
      </c>
      <c r="J321" s="58">
        <f>+SUM(J278:J320)</f>
        <v>816766.73645266681</v>
      </c>
    </row>
    <row r="322" spans="1:10" outlineLevel="1" x14ac:dyDescent="0.35">
      <c r="A322" s="104" t="s">
        <v>38</v>
      </c>
      <c r="B322" s="36" t="s">
        <v>288</v>
      </c>
      <c r="C322" s="36" t="s">
        <v>289</v>
      </c>
      <c r="D322" s="36" t="s">
        <v>290</v>
      </c>
      <c r="E322" s="36" t="s">
        <v>291</v>
      </c>
      <c r="F322" s="36" t="s">
        <v>166</v>
      </c>
      <c r="G322" s="36" t="s">
        <v>41</v>
      </c>
      <c r="H322" s="43">
        <v>0</v>
      </c>
      <c r="I322" s="43">
        <v>0</v>
      </c>
      <c r="J322" s="48">
        <v>1147.9944779720411</v>
      </c>
    </row>
    <row r="323" spans="1:10" outlineLevel="1" x14ac:dyDescent="0.35">
      <c r="A323" s="104" t="s">
        <v>38</v>
      </c>
      <c r="B323" s="36" t="s">
        <v>288</v>
      </c>
      <c r="C323" s="36" t="s">
        <v>289</v>
      </c>
      <c r="D323" s="36" t="s">
        <v>290</v>
      </c>
      <c r="E323" s="36" t="s">
        <v>291</v>
      </c>
      <c r="F323" s="36" t="s">
        <v>182</v>
      </c>
      <c r="G323" s="36" t="s">
        <v>41</v>
      </c>
      <c r="H323" s="43">
        <v>0</v>
      </c>
      <c r="I323" s="43">
        <v>0</v>
      </c>
      <c r="J323" s="48">
        <v>441.05</v>
      </c>
    </row>
    <row r="324" spans="1:10" outlineLevel="1" x14ac:dyDescent="0.35">
      <c r="A324" s="104" t="s">
        <v>38</v>
      </c>
      <c r="B324" s="36" t="s">
        <v>288</v>
      </c>
      <c r="C324" s="36" t="s">
        <v>289</v>
      </c>
      <c r="D324" s="36" t="s">
        <v>290</v>
      </c>
      <c r="E324" s="36" t="s">
        <v>291</v>
      </c>
      <c r="F324" s="36" t="s">
        <v>170</v>
      </c>
      <c r="G324" s="36" t="s">
        <v>41</v>
      </c>
      <c r="H324" s="43">
        <v>0</v>
      </c>
      <c r="I324" s="43">
        <v>0</v>
      </c>
      <c r="J324" s="48">
        <v>0</v>
      </c>
    </row>
    <row r="325" spans="1:10" outlineLevel="1" x14ac:dyDescent="0.35">
      <c r="A325" s="104" t="s">
        <v>38</v>
      </c>
      <c r="B325" s="36" t="s">
        <v>288</v>
      </c>
      <c r="C325" s="36" t="s">
        <v>289</v>
      </c>
      <c r="D325" s="36" t="s">
        <v>290</v>
      </c>
      <c r="E325" s="36" t="s">
        <v>291</v>
      </c>
      <c r="F325" s="36" t="s">
        <v>180</v>
      </c>
      <c r="G325" s="36" t="s">
        <v>41</v>
      </c>
      <c r="H325" s="43">
        <v>0</v>
      </c>
      <c r="I325" s="43">
        <v>0</v>
      </c>
      <c r="J325" s="48">
        <v>0</v>
      </c>
    </row>
    <row r="326" spans="1:10" outlineLevel="1" x14ac:dyDescent="0.35">
      <c r="A326" s="104" t="s">
        <v>38</v>
      </c>
      <c r="B326" s="36" t="s">
        <v>288</v>
      </c>
      <c r="C326" s="36" t="s">
        <v>289</v>
      </c>
      <c r="D326" s="36" t="s">
        <v>290</v>
      </c>
      <c r="E326" s="36" t="s">
        <v>291</v>
      </c>
      <c r="F326" s="36" t="s">
        <v>179</v>
      </c>
      <c r="G326" s="36" t="s">
        <v>41</v>
      </c>
      <c r="H326" s="43">
        <v>0</v>
      </c>
      <c r="I326" s="43">
        <v>0</v>
      </c>
      <c r="J326" s="48">
        <v>540.31000000000006</v>
      </c>
    </row>
    <row r="327" spans="1:10" outlineLevel="1" x14ac:dyDescent="0.35">
      <c r="A327" s="104" t="s">
        <v>38</v>
      </c>
      <c r="B327" s="36" t="s">
        <v>288</v>
      </c>
      <c r="C327" s="36" t="s">
        <v>289</v>
      </c>
      <c r="D327" s="36" t="s">
        <v>290</v>
      </c>
      <c r="E327" s="36" t="s">
        <v>291</v>
      </c>
      <c r="F327" s="36" t="s">
        <v>167</v>
      </c>
      <c r="G327" s="36" t="s">
        <v>213</v>
      </c>
      <c r="H327" s="43">
        <v>58.620000000000005</v>
      </c>
      <c r="I327" s="43">
        <v>72</v>
      </c>
      <c r="J327" s="48">
        <v>6128.8700000000008</v>
      </c>
    </row>
    <row r="328" spans="1:10" outlineLevel="1" x14ac:dyDescent="0.35">
      <c r="A328" s="104" t="s">
        <v>38</v>
      </c>
      <c r="B328" s="36" t="s">
        <v>288</v>
      </c>
      <c r="C328" s="36" t="s">
        <v>289</v>
      </c>
      <c r="D328" s="36" t="s">
        <v>290</v>
      </c>
      <c r="E328" s="36" t="s">
        <v>291</v>
      </c>
      <c r="F328" s="36" t="s">
        <v>183</v>
      </c>
      <c r="G328" s="36" t="s">
        <v>41</v>
      </c>
      <c r="H328" s="43">
        <v>0</v>
      </c>
      <c r="I328" s="43">
        <v>0</v>
      </c>
      <c r="J328" s="48">
        <v>502.03999999999996</v>
      </c>
    </row>
    <row r="329" spans="1:10" x14ac:dyDescent="0.35">
      <c r="C329" s="39" t="s">
        <v>292</v>
      </c>
      <c r="H329" s="46">
        <f>+SUM(H322:H328)</f>
        <v>58.620000000000005</v>
      </c>
      <c r="I329" s="46">
        <f>+SUM(I322:I328)</f>
        <v>72</v>
      </c>
      <c r="J329" s="103">
        <f>+SUM(J322:J328)</f>
        <v>8760.2644779720431</v>
      </c>
    </row>
    <row r="330" spans="1:10" outlineLevel="1" x14ac:dyDescent="0.35">
      <c r="A330" s="104" t="s">
        <v>38</v>
      </c>
      <c r="B330" s="36" t="s">
        <v>293</v>
      </c>
      <c r="C330" s="36" t="s">
        <v>294</v>
      </c>
      <c r="D330" s="36" t="s">
        <v>295</v>
      </c>
      <c r="E330" s="36" t="s">
        <v>296</v>
      </c>
      <c r="F330" s="36" t="s">
        <v>166</v>
      </c>
      <c r="G330" s="36" t="s">
        <v>41</v>
      </c>
      <c r="H330" s="43">
        <v>0</v>
      </c>
      <c r="I330" s="43">
        <v>0</v>
      </c>
      <c r="J330" s="48">
        <v>1828.5167653025005</v>
      </c>
    </row>
    <row r="331" spans="1:10" outlineLevel="1" x14ac:dyDescent="0.35">
      <c r="A331" s="104" t="s">
        <v>38</v>
      </c>
      <c r="B331" s="36" t="s">
        <v>293</v>
      </c>
      <c r="C331" s="36" t="s">
        <v>294</v>
      </c>
      <c r="D331" s="36" t="s">
        <v>295</v>
      </c>
      <c r="E331" s="36" t="s">
        <v>296</v>
      </c>
      <c r="F331" s="36" t="s">
        <v>182</v>
      </c>
      <c r="G331" s="36" t="s">
        <v>41</v>
      </c>
      <c r="H331" s="43">
        <v>0</v>
      </c>
      <c r="I331" s="43">
        <v>0</v>
      </c>
      <c r="J331" s="48">
        <v>702.5</v>
      </c>
    </row>
    <row r="332" spans="1:10" outlineLevel="1" x14ac:dyDescent="0.35">
      <c r="A332" s="104" t="s">
        <v>38</v>
      </c>
      <c r="B332" s="36" t="s">
        <v>293</v>
      </c>
      <c r="C332" s="36" t="s">
        <v>294</v>
      </c>
      <c r="D332" s="36" t="s">
        <v>295</v>
      </c>
      <c r="E332" s="36" t="s">
        <v>296</v>
      </c>
      <c r="F332" s="36" t="s">
        <v>170</v>
      </c>
      <c r="G332" s="36" t="s">
        <v>41</v>
      </c>
      <c r="H332" s="43">
        <v>0</v>
      </c>
      <c r="I332" s="43">
        <v>0</v>
      </c>
      <c r="J332" s="48">
        <v>167.99000000000021</v>
      </c>
    </row>
    <row r="333" spans="1:10" outlineLevel="1" x14ac:dyDescent="0.35">
      <c r="A333" s="104" t="s">
        <v>38</v>
      </c>
      <c r="B333" s="36" t="s">
        <v>293</v>
      </c>
      <c r="C333" s="36" t="s">
        <v>294</v>
      </c>
      <c r="D333" s="36" t="s">
        <v>295</v>
      </c>
      <c r="E333" s="36" t="s">
        <v>296</v>
      </c>
      <c r="F333" s="36" t="s">
        <v>180</v>
      </c>
      <c r="G333" s="36" t="s">
        <v>41</v>
      </c>
      <c r="H333" s="43">
        <v>0</v>
      </c>
      <c r="I333" s="43">
        <v>0</v>
      </c>
      <c r="J333" s="48">
        <v>12.599999999999987</v>
      </c>
    </row>
    <row r="334" spans="1:10" outlineLevel="1" x14ac:dyDescent="0.35">
      <c r="A334" s="104" t="s">
        <v>38</v>
      </c>
      <c r="B334" s="36" t="s">
        <v>293</v>
      </c>
      <c r="C334" s="36" t="s">
        <v>294</v>
      </c>
      <c r="D334" s="36" t="s">
        <v>295</v>
      </c>
      <c r="E334" s="36" t="s">
        <v>296</v>
      </c>
      <c r="F334" s="36" t="s">
        <v>179</v>
      </c>
      <c r="G334" s="36" t="s">
        <v>41</v>
      </c>
      <c r="H334" s="43">
        <v>0</v>
      </c>
      <c r="I334" s="43">
        <v>0</v>
      </c>
      <c r="J334" s="48">
        <v>860.63999999999987</v>
      </c>
    </row>
    <row r="335" spans="1:10" outlineLevel="1" x14ac:dyDescent="0.35">
      <c r="A335" s="104" t="s">
        <v>38</v>
      </c>
      <c r="B335" s="36" t="s">
        <v>293</v>
      </c>
      <c r="C335" s="36" t="s">
        <v>294</v>
      </c>
      <c r="D335" s="36" t="s">
        <v>295</v>
      </c>
      <c r="E335" s="36" t="s">
        <v>296</v>
      </c>
      <c r="F335" s="36" t="s">
        <v>167</v>
      </c>
      <c r="G335" s="36" t="s">
        <v>213</v>
      </c>
      <c r="H335" s="43">
        <v>43.37</v>
      </c>
      <c r="I335" s="43">
        <v>48</v>
      </c>
      <c r="J335" s="48">
        <v>2009.4899999999998</v>
      </c>
    </row>
    <row r="336" spans="1:10" outlineLevel="1" x14ac:dyDescent="0.35">
      <c r="A336" s="104" t="s">
        <v>38</v>
      </c>
      <c r="B336" s="36" t="s">
        <v>293</v>
      </c>
      <c r="C336" s="36" t="s">
        <v>294</v>
      </c>
      <c r="D336" s="36" t="s">
        <v>295</v>
      </c>
      <c r="E336" s="36" t="s">
        <v>296</v>
      </c>
      <c r="F336" s="36" t="s">
        <v>167</v>
      </c>
      <c r="G336" s="36" t="s">
        <v>213</v>
      </c>
      <c r="H336" s="43">
        <v>78.22999999999999</v>
      </c>
      <c r="I336" s="43">
        <v>82</v>
      </c>
      <c r="J336" s="48">
        <v>4272.83</v>
      </c>
    </row>
    <row r="337" spans="1:10" outlineLevel="1" x14ac:dyDescent="0.35">
      <c r="A337" s="104" t="s">
        <v>38</v>
      </c>
      <c r="B337" s="36" t="s">
        <v>293</v>
      </c>
      <c r="C337" s="36" t="s">
        <v>294</v>
      </c>
      <c r="D337" s="36" t="s">
        <v>295</v>
      </c>
      <c r="E337" s="36" t="s">
        <v>296</v>
      </c>
      <c r="F337" s="36" t="s">
        <v>167</v>
      </c>
      <c r="G337" s="36" t="s">
        <v>213</v>
      </c>
      <c r="H337" s="43">
        <v>44.789999999999992</v>
      </c>
      <c r="I337" s="43">
        <v>57.75</v>
      </c>
      <c r="J337" s="48">
        <v>3479.76</v>
      </c>
    </row>
    <row r="338" spans="1:10" outlineLevel="1" x14ac:dyDescent="0.35">
      <c r="A338" s="104" t="s">
        <v>38</v>
      </c>
      <c r="B338" s="36" t="s">
        <v>293</v>
      </c>
      <c r="C338" s="36" t="s">
        <v>294</v>
      </c>
      <c r="D338" s="36" t="s">
        <v>295</v>
      </c>
      <c r="E338" s="36" t="s">
        <v>296</v>
      </c>
      <c r="F338" s="36" t="s">
        <v>183</v>
      </c>
      <c r="G338" s="36" t="s">
        <v>41</v>
      </c>
      <c r="H338" s="43">
        <v>0</v>
      </c>
      <c r="I338" s="43">
        <v>0</v>
      </c>
      <c r="J338" s="48">
        <v>799.66</v>
      </c>
    </row>
    <row r="339" spans="1:10" outlineLevel="1" x14ac:dyDescent="0.35">
      <c r="A339" s="104" t="s">
        <v>38</v>
      </c>
      <c r="B339" s="36" t="s">
        <v>293</v>
      </c>
      <c r="C339" s="36" t="s">
        <v>294</v>
      </c>
      <c r="D339" s="36" t="s">
        <v>297</v>
      </c>
      <c r="E339" s="36" t="s">
        <v>298</v>
      </c>
      <c r="F339" s="36" t="s">
        <v>166</v>
      </c>
      <c r="G339" s="36" t="s">
        <v>41</v>
      </c>
      <c r="H339" s="43">
        <v>0</v>
      </c>
      <c r="I339" s="43">
        <v>0</v>
      </c>
      <c r="J339" s="48">
        <v>252.82464611535133</v>
      </c>
    </row>
    <row r="340" spans="1:10" outlineLevel="1" x14ac:dyDescent="0.35">
      <c r="A340" s="104" t="s">
        <v>38</v>
      </c>
      <c r="B340" s="36" t="s">
        <v>293</v>
      </c>
      <c r="C340" s="36" t="s">
        <v>294</v>
      </c>
      <c r="D340" s="36" t="s">
        <v>297</v>
      </c>
      <c r="E340" s="36" t="s">
        <v>298</v>
      </c>
      <c r="F340" s="36" t="s">
        <v>182</v>
      </c>
      <c r="G340" s="36" t="s">
        <v>41</v>
      </c>
      <c r="H340" s="43">
        <v>0</v>
      </c>
      <c r="I340" s="43">
        <v>0</v>
      </c>
      <c r="J340" s="48">
        <v>97.129999999999981</v>
      </c>
    </row>
    <row r="341" spans="1:10" outlineLevel="1" x14ac:dyDescent="0.35">
      <c r="A341" s="104" t="s">
        <v>38</v>
      </c>
      <c r="B341" s="36" t="s">
        <v>293</v>
      </c>
      <c r="C341" s="36" t="s">
        <v>294</v>
      </c>
      <c r="D341" s="36" t="s">
        <v>297</v>
      </c>
      <c r="E341" s="36" t="s">
        <v>298</v>
      </c>
      <c r="F341" s="36" t="s">
        <v>170</v>
      </c>
      <c r="G341" s="36" t="s">
        <v>41</v>
      </c>
      <c r="H341" s="43">
        <v>0</v>
      </c>
      <c r="I341" s="43">
        <v>0</v>
      </c>
      <c r="J341" s="48">
        <v>0</v>
      </c>
    </row>
    <row r="342" spans="1:10" outlineLevel="1" x14ac:dyDescent="0.35">
      <c r="A342" s="104" t="s">
        <v>38</v>
      </c>
      <c r="B342" s="36" t="s">
        <v>293</v>
      </c>
      <c r="C342" s="36" t="s">
        <v>294</v>
      </c>
      <c r="D342" s="36" t="s">
        <v>297</v>
      </c>
      <c r="E342" s="36" t="s">
        <v>298</v>
      </c>
      <c r="F342" s="36" t="s">
        <v>180</v>
      </c>
      <c r="G342" s="36" t="s">
        <v>41</v>
      </c>
      <c r="H342" s="43">
        <v>0</v>
      </c>
      <c r="I342" s="43">
        <v>0</v>
      </c>
      <c r="J342" s="48">
        <v>0</v>
      </c>
    </row>
    <row r="343" spans="1:10" outlineLevel="1" x14ac:dyDescent="0.35">
      <c r="A343" s="104" t="s">
        <v>38</v>
      </c>
      <c r="B343" s="36" t="s">
        <v>293</v>
      </c>
      <c r="C343" s="36" t="s">
        <v>294</v>
      </c>
      <c r="D343" s="36" t="s">
        <v>297</v>
      </c>
      <c r="E343" s="36" t="s">
        <v>298</v>
      </c>
      <c r="F343" s="36" t="s">
        <v>179</v>
      </c>
      <c r="G343" s="36" t="s">
        <v>41</v>
      </c>
      <c r="H343" s="43">
        <v>0</v>
      </c>
      <c r="I343" s="43">
        <v>0</v>
      </c>
      <c r="J343" s="48">
        <v>118.98</v>
      </c>
    </row>
    <row r="344" spans="1:10" outlineLevel="1" x14ac:dyDescent="0.35">
      <c r="A344" s="104" t="s">
        <v>38</v>
      </c>
      <c r="B344" s="36" t="s">
        <v>293</v>
      </c>
      <c r="C344" s="36" t="s">
        <v>294</v>
      </c>
      <c r="D344" s="36" t="s">
        <v>297</v>
      </c>
      <c r="E344" s="36" t="s">
        <v>298</v>
      </c>
      <c r="F344" s="36" t="s">
        <v>167</v>
      </c>
      <c r="G344" s="36" t="s">
        <v>213</v>
      </c>
      <c r="H344" s="43">
        <v>20.900000000000002</v>
      </c>
      <c r="I344" s="43">
        <v>22</v>
      </c>
      <c r="J344" s="48">
        <v>1349.6999999999998</v>
      </c>
    </row>
    <row r="345" spans="1:10" outlineLevel="1" x14ac:dyDescent="0.35">
      <c r="A345" s="104" t="s">
        <v>38</v>
      </c>
      <c r="B345" s="36" t="s">
        <v>293</v>
      </c>
      <c r="C345" s="36" t="s">
        <v>294</v>
      </c>
      <c r="D345" s="36" t="s">
        <v>297</v>
      </c>
      <c r="E345" s="36" t="s">
        <v>298</v>
      </c>
      <c r="F345" s="36" t="s">
        <v>183</v>
      </c>
      <c r="G345" s="36" t="s">
        <v>41</v>
      </c>
      <c r="H345" s="43">
        <v>0</v>
      </c>
      <c r="I345" s="43">
        <v>0</v>
      </c>
      <c r="J345" s="48">
        <v>110.57</v>
      </c>
    </row>
    <row r="346" spans="1:10" outlineLevel="1" x14ac:dyDescent="0.35">
      <c r="A346" s="104" t="s">
        <v>38</v>
      </c>
      <c r="B346" s="36" t="s">
        <v>293</v>
      </c>
      <c r="C346" s="36" t="s">
        <v>294</v>
      </c>
      <c r="D346" s="36" t="s">
        <v>299</v>
      </c>
      <c r="E346" s="36" t="s">
        <v>300</v>
      </c>
      <c r="F346" s="36" t="s">
        <v>166</v>
      </c>
      <c r="G346" s="36" t="s">
        <v>41</v>
      </c>
      <c r="H346" s="43">
        <v>0</v>
      </c>
      <c r="I346" s="43">
        <v>0</v>
      </c>
      <c r="J346" s="48">
        <v>62.433586309879907</v>
      </c>
    </row>
    <row r="347" spans="1:10" outlineLevel="1" x14ac:dyDescent="0.35">
      <c r="A347" s="104" t="s">
        <v>38</v>
      </c>
      <c r="B347" s="36" t="s">
        <v>293</v>
      </c>
      <c r="C347" s="36" t="s">
        <v>294</v>
      </c>
      <c r="D347" s="36" t="s">
        <v>299</v>
      </c>
      <c r="E347" s="36" t="s">
        <v>300</v>
      </c>
      <c r="F347" s="36" t="s">
        <v>182</v>
      </c>
      <c r="G347" s="36" t="s">
        <v>41</v>
      </c>
      <c r="H347" s="43">
        <v>0</v>
      </c>
      <c r="I347" s="43">
        <v>0</v>
      </c>
      <c r="J347" s="48">
        <v>23.99</v>
      </c>
    </row>
    <row r="348" spans="1:10" outlineLevel="1" x14ac:dyDescent="0.35">
      <c r="A348" s="104" t="s">
        <v>38</v>
      </c>
      <c r="B348" s="36" t="s">
        <v>293</v>
      </c>
      <c r="C348" s="36" t="s">
        <v>294</v>
      </c>
      <c r="D348" s="36" t="s">
        <v>299</v>
      </c>
      <c r="E348" s="36" t="s">
        <v>300</v>
      </c>
      <c r="F348" s="36" t="s">
        <v>170</v>
      </c>
      <c r="G348" s="36" t="s">
        <v>41</v>
      </c>
      <c r="H348" s="43">
        <v>0</v>
      </c>
      <c r="I348" s="43">
        <v>0</v>
      </c>
      <c r="J348" s="48">
        <v>0</v>
      </c>
    </row>
    <row r="349" spans="1:10" outlineLevel="1" x14ac:dyDescent="0.35">
      <c r="A349" s="104" t="s">
        <v>38</v>
      </c>
      <c r="B349" s="36" t="s">
        <v>293</v>
      </c>
      <c r="C349" s="36" t="s">
        <v>294</v>
      </c>
      <c r="D349" s="36" t="s">
        <v>299</v>
      </c>
      <c r="E349" s="36" t="s">
        <v>300</v>
      </c>
      <c r="F349" s="36" t="s">
        <v>180</v>
      </c>
      <c r="G349" s="36" t="s">
        <v>41</v>
      </c>
      <c r="H349" s="43">
        <v>0</v>
      </c>
      <c r="I349" s="43">
        <v>0</v>
      </c>
      <c r="J349" s="48">
        <v>0</v>
      </c>
    </row>
    <row r="350" spans="1:10" outlineLevel="1" x14ac:dyDescent="0.35">
      <c r="A350" s="104" t="s">
        <v>38</v>
      </c>
      <c r="B350" s="36" t="s">
        <v>293</v>
      </c>
      <c r="C350" s="36" t="s">
        <v>294</v>
      </c>
      <c r="D350" s="36" t="s">
        <v>299</v>
      </c>
      <c r="E350" s="36" t="s">
        <v>300</v>
      </c>
      <c r="F350" s="36" t="s">
        <v>179</v>
      </c>
      <c r="G350" s="36" t="s">
        <v>41</v>
      </c>
      <c r="H350" s="43">
        <v>0</v>
      </c>
      <c r="I350" s="43">
        <v>0</v>
      </c>
      <c r="J350" s="48">
        <v>29.38</v>
      </c>
    </row>
    <row r="351" spans="1:10" outlineLevel="1" x14ac:dyDescent="0.35">
      <c r="A351" s="104" t="s">
        <v>38</v>
      </c>
      <c r="B351" s="36" t="s">
        <v>293</v>
      </c>
      <c r="C351" s="36" t="s">
        <v>294</v>
      </c>
      <c r="D351" s="36" t="s">
        <v>299</v>
      </c>
      <c r="E351" s="36" t="s">
        <v>300</v>
      </c>
      <c r="F351" s="36" t="s">
        <v>167</v>
      </c>
      <c r="G351" s="36" t="s">
        <v>213</v>
      </c>
      <c r="H351" s="43">
        <v>8.75</v>
      </c>
      <c r="I351" s="43">
        <v>12</v>
      </c>
      <c r="J351" s="48">
        <v>333.31</v>
      </c>
    </row>
    <row r="352" spans="1:10" outlineLevel="1" x14ac:dyDescent="0.35">
      <c r="A352" s="104" t="s">
        <v>38</v>
      </c>
      <c r="B352" s="36" t="s">
        <v>293</v>
      </c>
      <c r="C352" s="36" t="s">
        <v>294</v>
      </c>
      <c r="D352" s="36" t="s">
        <v>299</v>
      </c>
      <c r="E352" s="36" t="s">
        <v>300</v>
      </c>
      <c r="F352" s="36" t="s">
        <v>183</v>
      </c>
      <c r="G352" s="36" t="s">
        <v>41</v>
      </c>
      <c r="H352" s="43">
        <v>0</v>
      </c>
      <c r="I352" s="43">
        <v>0</v>
      </c>
      <c r="J352" s="48">
        <v>27.3</v>
      </c>
    </row>
    <row r="353" spans="1:10" outlineLevel="1" x14ac:dyDescent="0.35">
      <c r="A353" s="104" t="s">
        <v>38</v>
      </c>
      <c r="B353" s="36" t="s">
        <v>293</v>
      </c>
      <c r="C353" s="36" t="s">
        <v>294</v>
      </c>
      <c r="D353" s="36" t="s">
        <v>301</v>
      </c>
      <c r="E353" s="36" t="s">
        <v>302</v>
      </c>
      <c r="F353" s="36" t="s">
        <v>166</v>
      </c>
      <c r="G353" s="36" t="s">
        <v>41</v>
      </c>
      <c r="H353" s="43">
        <v>0</v>
      </c>
      <c r="I353" s="43">
        <v>0</v>
      </c>
      <c r="J353" s="48">
        <v>2471.4514853647665</v>
      </c>
    </row>
    <row r="354" spans="1:10" outlineLevel="1" x14ac:dyDescent="0.35">
      <c r="A354" s="104" t="s">
        <v>38</v>
      </c>
      <c r="B354" s="36" t="s">
        <v>293</v>
      </c>
      <c r="C354" s="36" t="s">
        <v>294</v>
      </c>
      <c r="D354" s="36" t="s">
        <v>301</v>
      </c>
      <c r="E354" s="36" t="s">
        <v>302</v>
      </c>
      <c r="F354" s="36" t="s">
        <v>182</v>
      </c>
      <c r="G354" s="36" t="s">
        <v>41</v>
      </c>
      <c r="H354" s="43">
        <v>0</v>
      </c>
      <c r="I354" s="43">
        <v>0</v>
      </c>
      <c r="J354" s="48">
        <v>949.5</v>
      </c>
    </row>
    <row r="355" spans="1:10" outlineLevel="1" x14ac:dyDescent="0.35">
      <c r="A355" s="104" t="s">
        <v>38</v>
      </c>
      <c r="B355" s="36" t="s">
        <v>293</v>
      </c>
      <c r="C355" s="36" t="s">
        <v>294</v>
      </c>
      <c r="D355" s="36" t="s">
        <v>301</v>
      </c>
      <c r="E355" s="36" t="s">
        <v>302</v>
      </c>
      <c r="F355" s="36" t="s">
        <v>170</v>
      </c>
      <c r="G355" s="36" t="s">
        <v>41</v>
      </c>
      <c r="H355" s="43">
        <v>0</v>
      </c>
      <c r="I355" s="43">
        <v>0</v>
      </c>
      <c r="J355" s="48">
        <v>0</v>
      </c>
    </row>
    <row r="356" spans="1:10" outlineLevel="1" x14ac:dyDescent="0.35">
      <c r="A356" s="104" t="s">
        <v>38</v>
      </c>
      <c r="B356" s="36" t="s">
        <v>293</v>
      </c>
      <c r="C356" s="36" t="s">
        <v>294</v>
      </c>
      <c r="D356" s="36" t="s">
        <v>301</v>
      </c>
      <c r="E356" s="36" t="s">
        <v>302</v>
      </c>
      <c r="F356" s="36" t="s">
        <v>180</v>
      </c>
      <c r="G356" s="36" t="s">
        <v>41</v>
      </c>
      <c r="H356" s="43">
        <v>0</v>
      </c>
      <c r="I356" s="43">
        <v>0</v>
      </c>
      <c r="J356" s="48">
        <v>0</v>
      </c>
    </row>
    <row r="357" spans="1:10" outlineLevel="1" x14ac:dyDescent="0.35">
      <c r="A357" s="104" t="s">
        <v>38</v>
      </c>
      <c r="B357" s="36" t="s">
        <v>293</v>
      </c>
      <c r="C357" s="36" t="s">
        <v>294</v>
      </c>
      <c r="D357" s="36" t="s">
        <v>301</v>
      </c>
      <c r="E357" s="36" t="s">
        <v>302</v>
      </c>
      <c r="F357" s="36" t="s">
        <v>179</v>
      </c>
      <c r="G357" s="36" t="s">
        <v>41</v>
      </c>
      <c r="H357" s="43">
        <v>0</v>
      </c>
      <c r="I357" s="43">
        <v>0</v>
      </c>
      <c r="J357" s="48">
        <v>1163.1999999999998</v>
      </c>
    </row>
    <row r="358" spans="1:10" outlineLevel="1" x14ac:dyDescent="0.35">
      <c r="A358" s="104" t="s">
        <v>38</v>
      </c>
      <c r="B358" s="36" t="s">
        <v>293</v>
      </c>
      <c r="C358" s="36" t="s">
        <v>294</v>
      </c>
      <c r="D358" s="36" t="s">
        <v>301</v>
      </c>
      <c r="E358" s="36" t="s">
        <v>302</v>
      </c>
      <c r="F358" s="36" t="s">
        <v>167</v>
      </c>
      <c r="G358" s="36" t="s">
        <v>213</v>
      </c>
      <c r="H358" s="43">
        <v>218.14000000000001</v>
      </c>
      <c r="I358" s="43">
        <v>277</v>
      </c>
      <c r="J358" s="48">
        <v>13194.51</v>
      </c>
    </row>
    <row r="359" spans="1:10" outlineLevel="1" x14ac:dyDescent="0.35">
      <c r="A359" s="104" t="s">
        <v>38</v>
      </c>
      <c r="B359" s="36" t="s">
        <v>293</v>
      </c>
      <c r="C359" s="36" t="s">
        <v>294</v>
      </c>
      <c r="D359" s="36" t="s">
        <v>301</v>
      </c>
      <c r="E359" s="36" t="s">
        <v>302</v>
      </c>
      <c r="F359" s="36" t="s">
        <v>183</v>
      </c>
      <c r="G359" s="36" t="s">
        <v>41</v>
      </c>
      <c r="H359" s="43">
        <v>0</v>
      </c>
      <c r="I359" s="43">
        <v>0</v>
      </c>
      <c r="J359" s="48">
        <v>1080.81</v>
      </c>
    </row>
    <row r="360" spans="1:10" outlineLevel="1" x14ac:dyDescent="0.35">
      <c r="A360" s="104" t="s">
        <v>38</v>
      </c>
      <c r="B360" s="36" t="s">
        <v>293</v>
      </c>
      <c r="C360" s="36" t="s">
        <v>294</v>
      </c>
      <c r="D360" s="36" t="s">
        <v>303</v>
      </c>
      <c r="E360" s="36" t="s">
        <v>304</v>
      </c>
      <c r="F360" s="36" t="s">
        <v>166</v>
      </c>
      <c r="G360" s="36" t="s">
        <v>41</v>
      </c>
      <c r="H360" s="43">
        <v>0</v>
      </c>
      <c r="I360" s="43">
        <v>0</v>
      </c>
      <c r="J360" s="48">
        <v>2554.8705917760635</v>
      </c>
    </row>
    <row r="361" spans="1:10" outlineLevel="1" x14ac:dyDescent="0.35">
      <c r="A361" s="104" t="s">
        <v>38</v>
      </c>
      <c r="B361" s="36" t="s">
        <v>293</v>
      </c>
      <c r="C361" s="36" t="s">
        <v>294</v>
      </c>
      <c r="D361" s="36" t="s">
        <v>303</v>
      </c>
      <c r="E361" s="36" t="s">
        <v>304</v>
      </c>
      <c r="F361" s="36" t="s">
        <v>182</v>
      </c>
      <c r="G361" s="36" t="s">
        <v>41</v>
      </c>
      <c r="H361" s="43">
        <v>0</v>
      </c>
      <c r="I361" s="43">
        <v>0</v>
      </c>
      <c r="J361" s="48">
        <v>981.56000000000006</v>
      </c>
    </row>
    <row r="362" spans="1:10" outlineLevel="1" x14ac:dyDescent="0.35">
      <c r="A362" s="104" t="s">
        <v>38</v>
      </c>
      <c r="B362" s="36" t="s">
        <v>293</v>
      </c>
      <c r="C362" s="36" t="s">
        <v>294</v>
      </c>
      <c r="D362" s="36" t="s">
        <v>303</v>
      </c>
      <c r="E362" s="36" t="s">
        <v>304</v>
      </c>
      <c r="F362" s="36" t="s">
        <v>170</v>
      </c>
      <c r="G362" s="36" t="s">
        <v>41</v>
      </c>
      <c r="H362" s="43">
        <v>0</v>
      </c>
      <c r="I362" s="43">
        <v>0</v>
      </c>
      <c r="J362" s="48">
        <v>481.8</v>
      </c>
    </row>
    <row r="363" spans="1:10" outlineLevel="1" x14ac:dyDescent="0.35">
      <c r="A363" s="104" t="s">
        <v>38</v>
      </c>
      <c r="B363" s="36" t="s">
        <v>293</v>
      </c>
      <c r="C363" s="36" t="s">
        <v>294</v>
      </c>
      <c r="D363" s="36" t="s">
        <v>303</v>
      </c>
      <c r="E363" s="36" t="s">
        <v>304</v>
      </c>
      <c r="F363" s="36" t="s">
        <v>180</v>
      </c>
      <c r="G363" s="36" t="s">
        <v>41</v>
      </c>
      <c r="H363" s="43">
        <v>0</v>
      </c>
      <c r="I363" s="43">
        <v>0</v>
      </c>
      <c r="J363" s="48">
        <v>36.139999999999986</v>
      </c>
    </row>
    <row r="364" spans="1:10" outlineLevel="1" x14ac:dyDescent="0.35">
      <c r="A364" s="104" t="s">
        <v>38</v>
      </c>
      <c r="B364" s="36" t="s">
        <v>293</v>
      </c>
      <c r="C364" s="36" t="s">
        <v>294</v>
      </c>
      <c r="D364" s="36" t="s">
        <v>303</v>
      </c>
      <c r="E364" s="36" t="s">
        <v>304</v>
      </c>
      <c r="F364" s="36" t="s">
        <v>179</v>
      </c>
      <c r="G364" s="36" t="s">
        <v>41</v>
      </c>
      <c r="H364" s="43">
        <v>0</v>
      </c>
      <c r="I364" s="43">
        <v>0</v>
      </c>
      <c r="J364" s="48">
        <v>1208.29</v>
      </c>
    </row>
    <row r="365" spans="1:10" outlineLevel="1" x14ac:dyDescent="0.35">
      <c r="A365" s="104" t="s">
        <v>38</v>
      </c>
      <c r="B365" s="36" t="s">
        <v>293</v>
      </c>
      <c r="C365" s="36" t="s">
        <v>294</v>
      </c>
      <c r="D365" s="36" t="s">
        <v>303</v>
      </c>
      <c r="E365" s="36" t="s">
        <v>304</v>
      </c>
      <c r="F365" s="36" t="s">
        <v>167</v>
      </c>
      <c r="G365" s="36" t="s">
        <v>213</v>
      </c>
      <c r="H365" s="43">
        <v>41.42</v>
      </c>
      <c r="I365" s="43">
        <v>45</v>
      </c>
      <c r="J365" s="48">
        <v>2135</v>
      </c>
    </row>
    <row r="366" spans="1:10" outlineLevel="1" x14ac:dyDescent="0.35">
      <c r="A366" s="104" t="s">
        <v>38</v>
      </c>
      <c r="B366" s="36" t="s">
        <v>293</v>
      </c>
      <c r="C366" s="36" t="s">
        <v>294</v>
      </c>
      <c r="D366" s="36" t="s">
        <v>303</v>
      </c>
      <c r="E366" s="36" t="s">
        <v>304</v>
      </c>
      <c r="F366" s="36" t="s">
        <v>167</v>
      </c>
      <c r="G366" s="36" t="s">
        <v>213</v>
      </c>
      <c r="H366" s="43">
        <v>3</v>
      </c>
      <c r="I366" s="43">
        <v>3</v>
      </c>
      <c r="J366" s="48">
        <v>167.48</v>
      </c>
    </row>
    <row r="367" spans="1:10" outlineLevel="1" x14ac:dyDescent="0.35">
      <c r="A367" s="104" t="s">
        <v>38</v>
      </c>
      <c r="B367" s="36" t="s">
        <v>293</v>
      </c>
      <c r="C367" s="36" t="s">
        <v>294</v>
      </c>
      <c r="D367" s="36" t="s">
        <v>303</v>
      </c>
      <c r="E367" s="36" t="s">
        <v>304</v>
      </c>
      <c r="F367" s="36" t="s">
        <v>167</v>
      </c>
      <c r="G367" s="36" t="s">
        <v>213</v>
      </c>
      <c r="H367" s="43">
        <v>146.63999999999999</v>
      </c>
      <c r="I367" s="43">
        <v>175.5</v>
      </c>
      <c r="J367" s="48">
        <v>11415.29</v>
      </c>
    </row>
    <row r="368" spans="1:10" outlineLevel="1" x14ac:dyDescent="0.35">
      <c r="A368" s="104" t="s">
        <v>38</v>
      </c>
      <c r="B368" s="36" t="s">
        <v>293</v>
      </c>
      <c r="C368" s="36" t="s">
        <v>294</v>
      </c>
      <c r="D368" s="36" t="s">
        <v>303</v>
      </c>
      <c r="E368" s="36" t="s">
        <v>304</v>
      </c>
      <c r="F368" s="36" t="s">
        <v>183</v>
      </c>
      <c r="G368" s="36" t="s">
        <v>41</v>
      </c>
      <c r="H368" s="43">
        <v>0</v>
      </c>
      <c r="I368" s="43">
        <v>0</v>
      </c>
      <c r="J368" s="48">
        <v>1117.29</v>
      </c>
    </row>
    <row r="369" spans="1:10" outlineLevel="1" x14ac:dyDescent="0.35">
      <c r="A369" s="104" t="s">
        <v>38</v>
      </c>
      <c r="B369" s="36" t="s">
        <v>293</v>
      </c>
      <c r="C369" s="36" t="s">
        <v>294</v>
      </c>
      <c r="D369" s="36" t="s">
        <v>305</v>
      </c>
      <c r="E369" s="36" t="s">
        <v>306</v>
      </c>
      <c r="F369" s="36" t="s">
        <v>166</v>
      </c>
      <c r="G369" s="36" t="s">
        <v>41</v>
      </c>
      <c r="H369" s="43">
        <v>0</v>
      </c>
      <c r="I369" s="43">
        <v>0</v>
      </c>
      <c r="J369" s="48">
        <v>583.2681416135157</v>
      </c>
    </row>
    <row r="370" spans="1:10" outlineLevel="1" x14ac:dyDescent="0.35">
      <c r="A370" s="104" t="s">
        <v>38</v>
      </c>
      <c r="B370" s="36" t="s">
        <v>293</v>
      </c>
      <c r="C370" s="36" t="s">
        <v>294</v>
      </c>
      <c r="D370" s="36" t="s">
        <v>305</v>
      </c>
      <c r="E370" s="36" t="s">
        <v>306</v>
      </c>
      <c r="F370" s="36" t="s">
        <v>182</v>
      </c>
      <c r="G370" s="36" t="s">
        <v>41</v>
      </c>
      <c r="H370" s="43">
        <v>0</v>
      </c>
      <c r="I370" s="43">
        <v>0</v>
      </c>
      <c r="J370" s="48">
        <v>224.09000000000003</v>
      </c>
    </row>
    <row r="371" spans="1:10" outlineLevel="1" x14ac:dyDescent="0.35">
      <c r="A371" s="104" t="s">
        <v>38</v>
      </c>
      <c r="B371" s="36" t="s">
        <v>293</v>
      </c>
      <c r="C371" s="36" t="s">
        <v>294</v>
      </c>
      <c r="D371" s="36" t="s">
        <v>305</v>
      </c>
      <c r="E371" s="36" t="s">
        <v>306</v>
      </c>
      <c r="F371" s="36" t="s">
        <v>170</v>
      </c>
      <c r="G371" s="36" t="s">
        <v>41</v>
      </c>
      <c r="H371" s="43">
        <v>0</v>
      </c>
      <c r="I371" s="43">
        <v>0</v>
      </c>
      <c r="J371" s="48">
        <v>18.710000000000008</v>
      </c>
    </row>
    <row r="372" spans="1:10" outlineLevel="1" x14ac:dyDescent="0.35">
      <c r="A372" s="104" t="s">
        <v>38</v>
      </c>
      <c r="B372" s="36" t="s">
        <v>293</v>
      </c>
      <c r="C372" s="36" t="s">
        <v>294</v>
      </c>
      <c r="D372" s="36" t="s">
        <v>305</v>
      </c>
      <c r="E372" s="36" t="s">
        <v>306</v>
      </c>
      <c r="F372" s="36" t="s">
        <v>180</v>
      </c>
      <c r="G372" s="36" t="s">
        <v>41</v>
      </c>
      <c r="H372" s="43">
        <v>0</v>
      </c>
      <c r="I372" s="43">
        <v>0</v>
      </c>
      <c r="J372" s="48">
        <v>1.4</v>
      </c>
    </row>
    <row r="373" spans="1:10" outlineLevel="1" x14ac:dyDescent="0.35">
      <c r="A373" s="104" t="s">
        <v>38</v>
      </c>
      <c r="B373" s="36" t="s">
        <v>293</v>
      </c>
      <c r="C373" s="36" t="s">
        <v>294</v>
      </c>
      <c r="D373" s="36" t="s">
        <v>305</v>
      </c>
      <c r="E373" s="36" t="s">
        <v>306</v>
      </c>
      <c r="F373" s="36" t="s">
        <v>179</v>
      </c>
      <c r="G373" s="36" t="s">
        <v>41</v>
      </c>
      <c r="H373" s="43">
        <v>0</v>
      </c>
      <c r="I373" s="43">
        <v>0</v>
      </c>
      <c r="J373" s="48">
        <v>274.53999999999996</v>
      </c>
    </row>
    <row r="374" spans="1:10" outlineLevel="1" x14ac:dyDescent="0.35">
      <c r="A374" s="104" t="s">
        <v>38</v>
      </c>
      <c r="B374" s="36" t="s">
        <v>293</v>
      </c>
      <c r="C374" s="36" t="s">
        <v>294</v>
      </c>
      <c r="D374" s="36" t="s">
        <v>305</v>
      </c>
      <c r="E374" s="36" t="s">
        <v>306</v>
      </c>
      <c r="F374" s="36" t="s">
        <v>167</v>
      </c>
      <c r="G374" s="36" t="s">
        <v>213</v>
      </c>
      <c r="H374" s="43">
        <v>49.559999999999995</v>
      </c>
      <c r="I374" s="43">
        <v>50</v>
      </c>
      <c r="J374" s="48">
        <v>2419.54</v>
      </c>
    </row>
    <row r="375" spans="1:10" outlineLevel="1" x14ac:dyDescent="0.35">
      <c r="A375" s="104" t="s">
        <v>38</v>
      </c>
      <c r="B375" s="36" t="s">
        <v>293</v>
      </c>
      <c r="C375" s="36" t="s">
        <v>294</v>
      </c>
      <c r="D375" s="36" t="s">
        <v>305</v>
      </c>
      <c r="E375" s="36" t="s">
        <v>306</v>
      </c>
      <c r="F375" s="36" t="s">
        <v>167</v>
      </c>
      <c r="G375" s="36" t="s">
        <v>213</v>
      </c>
      <c r="H375" s="43">
        <v>1.44</v>
      </c>
      <c r="I375" s="43">
        <v>1.5</v>
      </c>
      <c r="J375" s="48">
        <v>74.459999999999994</v>
      </c>
    </row>
    <row r="376" spans="1:10" outlineLevel="1" x14ac:dyDescent="0.35">
      <c r="A376" s="104" t="s">
        <v>38</v>
      </c>
      <c r="B376" s="36" t="s">
        <v>293</v>
      </c>
      <c r="C376" s="36" t="s">
        <v>294</v>
      </c>
      <c r="D376" s="36" t="s">
        <v>305</v>
      </c>
      <c r="E376" s="36" t="s">
        <v>306</v>
      </c>
      <c r="F376" s="36" t="s">
        <v>167</v>
      </c>
      <c r="G376" s="36" t="s">
        <v>213</v>
      </c>
      <c r="H376" s="43">
        <v>8.7899999999999991</v>
      </c>
      <c r="I376" s="43">
        <v>10</v>
      </c>
      <c r="J376" s="48">
        <v>619.91</v>
      </c>
    </row>
    <row r="377" spans="1:10" outlineLevel="1" x14ac:dyDescent="0.35">
      <c r="A377" s="104" t="s">
        <v>38</v>
      </c>
      <c r="B377" s="36" t="s">
        <v>293</v>
      </c>
      <c r="C377" s="36" t="s">
        <v>294</v>
      </c>
      <c r="D377" s="36" t="s">
        <v>305</v>
      </c>
      <c r="E377" s="36" t="s">
        <v>306</v>
      </c>
      <c r="F377" s="36" t="s">
        <v>183</v>
      </c>
      <c r="G377" s="36" t="s">
        <v>41</v>
      </c>
      <c r="H377" s="43">
        <v>0</v>
      </c>
      <c r="I377" s="43">
        <v>0</v>
      </c>
      <c r="J377" s="48">
        <v>255.09</v>
      </c>
    </row>
    <row r="378" spans="1:10" outlineLevel="1" x14ac:dyDescent="0.35">
      <c r="A378" s="104" t="s">
        <v>38</v>
      </c>
      <c r="B378" s="36" t="s">
        <v>293</v>
      </c>
      <c r="C378" s="36" t="s">
        <v>294</v>
      </c>
      <c r="D378" s="36" t="s">
        <v>307</v>
      </c>
      <c r="E378" s="36" t="s">
        <v>308</v>
      </c>
      <c r="F378" s="36" t="s">
        <v>166</v>
      </c>
      <c r="G378" s="36" t="s">
        <v>41</v>
      </c>
      <c r="H378" s="43">
        <v>0</v>
      </c>
      <c r="I378" s="43">
        <v>0</v>
      </c>
      <c r="J378" s="48">
        <v>2464.7859440910493</v>
      </c>
    </row>
    <row r="379" spans="1:10" outlineLevel="1" x14ac:dyDescent="0.35">
      <c r="A379" s="104" t="s">
        <v>38</v>
      </c>
      <c r="B379" s="36" t="s">
        <v>293</v>
      </c>
      <c r="C379" s="36" t="s">
        <v>294</v>
      </c>
      <c r="D379" s="36" t="s">
        <v>307</v>
      </c>
      <c r="E379" s="36" t="s">
        <v>308</v>
      </c>
      <c r="F379" s="36" t="s">
        <v>174</v>
      </c>
      <c r="G379" s="36" t="s">
        <v>213</v>
      </c>
      <c r="H379" s="43">
        <v>0.36</v>
      </c>
      <c r="I379" s="43">
        <v>0.5</v>
      </c>
      <c r="J379" s="48">
        <v>33.840000000000003</v>
      </c>
    </row>
    <row r="380" spans="1:10" outlineLevel="1" x14ac:dyDescent="0.35">
      <c r="A380" s="104" t="s">
        <v>38</v>
      </c>
      <c r="B380" s="36" t="s">
        <v>293</v>
      </c>
      <c r="C380" s="36" t="s">
        <v>294</v>
      </c>
      <c r="D380" s="36" t="s">
        <v>307</v>
      </c>
      <c r="E380" s="36" t="s">
        <v>308</v>
      </c>
      <c r="F380" s="36" t="s">
        <v>182</v>
      </c>
      <c r="G380" s="36" t="s">
        <v>41</v>
      </c>
      <c r="H380" s="43">
        <v>0</v>
      </c>
      <c r="I380" s="43">
        <v>0</v>
      </c>
      <c r="J380" s="48">
        <v>946.95</v>
      </c>
    </row>
    <row r="381" spans="1:10" outlineLevel="1" x14ac:dyDescent="0.35">
      <c r="A381" s="104" t="s">
        <v>38</v>
      </c>
      <c r="B381" s="36" t="s">
        <v>293</v>
      </c>
      <c r="C381" s="36" t="s">
        <v>294</v>
      </c>
      <c r="D381" s="36" t="s">
        <v>307</v>
      </c>
      <c r="E381" s="36" t="s">
        <v>308</v>
      </c>
      <c r="F381" s="36" t="s">
        <v>170</v>
      </c>
      <c r="G381" s="36" t="s">
        <v>41</v>
      </c>
      <c r="H381" s="43">
        <v>0</v>
      </c>
      <c r="I381" s="43">
        <v>0</v>
      </c>
      <c r="J381" s="48">
        <v>211.39000000000024</v>
      </c>
    </row>
    <row r="382" spans="1:10" outlineLevel="1" x14ac:dyDescent="0.35">
      <c r="A382" s="104" t="s">
        <v>38</v>
      </c>
      <c r="B382" s="36" t="s">
        <v>293</v>
      </c>
      <c r="C382" s="36" t="s">
        <v>294</v>
      </c>
      <c r="D382" s="36" t="s">
        <v>307</v>
      </c>
      <c r="E382" s="36" t="s">
        <v>308</v>
      </c>
      <c r="F382" s="36" t="s">
        <v>180</v>
      </c>
      <c r="G382" s="36" t="s">
        <v>41</v>
      </c>
      <c r="H382" s="43">
        <v>0</v>
      </c>
      <c r="I382" s="43">
        <v>0</v>
      </c>
      <c r="J382" s="48">
        <v>15.850000000000012</v>
      </c>
    </row>
    <row r="383" spans="1:10" outlineLevel="1" x14ac:dyDescent="0.35">
      <c r="A383" s="104" t="s">
        <v>38</v>
      </c>
      <c r="B383" s="36" t="s">
        <v>293</v>
      </c>
      <c r="C383" s="36" t="s">
        <v>294</v>
      </c>
      <c r="D383" s="36" t="s">
        <v>307</v>
      </c>
      <c r="E383" s="36" t="s">
        <v>308</v>
      </c>
      <c r="F383" s="36" t="s">
        <v>179</v>
      </c>
      <c r="G383" s="36" t="s">
        <v>41</v>
      </c>
      <c r="H383" s="43">
        <v>0</v>
      </c>
      <c r="I383" s="43">
        <v>0</v>
      </c>
      <c r="J383" s="48">
        <v>1160.0900000000001</v>
      </c>
    </row>
    <row r="384" spans="1:10" outlineLevel="1" x14ac:dyDescent="0.35">
      <c r="A384" s="104" t="s">
        <v>38</v>
      </c>
      <c r="B384" s="36" t="s">
        <v>293</v>
      </c>
      <c r="C384" s="36" t="s">
        <v>294</v>
      </c>
      <c r="D384" s="36" t="s">
        <v>307</v>
      </c>
      <c r="E384" s="36" t="s">
        <v>308</v>
      </c>
      <c r="F384" s="36" t="s">
        <v>167</v>
      </c>
      <c r="G384" s="36" t="s">
        <v>213</v>
      </c>
      <c r="H384" s="43">
        <v>48.32</v>
      </c>
      <c r="I384" s="43">
        <v>48.5</v>
      </c>
      <c r="J384" s="48">
        <v>2842.7799999999997</v>
      </c>
    </row>
    <row r="385" spans="1:10" outlineLevel="1" x14ac:dyDescent="0.35">
      <c r="A385" s="104" t="s">
        <v>38</v>
      </c>
      <c r="B385" s="36" t="s">
        <v>293</v>
      </c>
      <c r="C385" s="36" t="s">
        <v>294</v>
      </c>
      <c r="D385" s="36" t="s">
        <v>307</v>
      </c>
      <c r="E385" s="36" t="s">
        <v>308</v>
      </c>
      <c r="F385" s="36" t="s">
        <v>167</v>
      </c>
      <c r="G385" s="36" t="s">
        <v>213</v>
      </c>
      <c r="H385" s="43">
        <v>9.9</v>
      </c>
      <c r="I385" s="43">
        <v>11</v>
      </c>
      <c r="J385" s="48">
        <v>916.83999999999992</v>
      </c>
    </row>
    <row r="386" spans="1:10" outlineLevel="1" x14ac:dyDescent="0.35">
      <c r="A386" s="104" t="s">
        <v>38</v>
      </c>
      <c r="B386" s="36" t="s">
        <v>293</v>
      </c>
      <c r="C386" s="36" t="s">
        <v>294</v>
      </c>
      <c r="D386" s="36" t="s">
        <v>307</v>
      </c>
      <c r="E386" s="36" t="s">
        <v>308</v>
      </c>
      <c r="F386" s="36" t="s">
        <v>167</v>
      </c>
      <c r="G386" s="36" t="s">
        <v>213</v>
      </c>
      <c r="H386" s="43">
        <v>9.41</v>
      </c>
      <c r="I386" s="43">
        <v>10</v>
      </c>
      <c r="J386" s="48">
        <v>497.73</v>
      </c>
    </row>
    <row r="387" spans="1:10" outlineLevel="1" x14ac:dyDescent="0.35">
      <c r="A387" s="104" t="s">
        <v>38</v>
      </c>
      <c r="B387" s="36" t="s">
        <v>293</v>
      </c>
      <c r="C387" s="36" t="s">
        <v>294</v>
      </c>
      <c r="D387" s="36" t="s">
        <v>307</v>
      </c>
      <c r="E387" s="36" t="s">
        <v>308</v>
      </c>
      <c r="F387" s="36" t="s">
        <v>167</v>
      </c>
      <c r="G387" s="36" t="s">
        <v>213</v>
      </c>
      <c r="H387" s="43">
        <v>16</v>
      </c>
      <c r="I387" s="43">
        <v>16</v>
      </c>
      <c r="J387" s="48">
        <v>781.24</v>
      </c>
    </row>
    <row r="388" spans="1:10" outlineLevel="1" x14ac:dyDescent="0.35">
      <c r="A388" s="104" t="s">
        <v>38</v>
      </c>
      <c r="B388" s="36" t="s">
        <v>293</v>
      </c>
      <c r="C388" s="36" t="s">
        <v>294</v>
      </c>
      <c r="D388" s="36" t="s">
        <v>307</v>
      </c>
      <c r="E388" s="36" t="s">
        <v>308</v>
      </c>
      <c r="F388" s="36" t="s">
        <v>167</v>
      </c>
      <c r="G388" s="36" t="s">
        <v>213</v>
      </c>
      <c r="H388" s="43">
        <v>5.5</v>
      </c>
      <c r="I388" s="43">
        <v>6</v>
      </c>
      <c r="J388" s="48">
        <v>382.18</v>
      </c>
    </row>
    <row r="389" spans="1:10" outlineLevel="1" x14ac:dyDescent="0.35">
      <c r="A389" s="104" t="s">
        <v>38</v>
      </c>
      <c r="B389" s="36" t="s">
        <v>293</v>
      </c>
      <c r="C389" s="36" t="s">
        <v>294</v>
      </c>
      <c r="D389" s="36" t="s">
        <v>307</v>
      </c>
      <c r="E389" s="36" t="s">
        <v>308</v>
      </c>
      <c r="F389" s="36" t="s">
        <v>167</v>
      </c>
      <c r="G389" s="36" t="s">
        <v>213</v>
      </c>
      <c r="H389" s="43">
        <v>57.66</v>
      </c>
      <c r="I389" s="43">
        <v>59</v>
      </c>
      <c r="J389" s="48">
        <v>4250.24</v>
      </c>
    </row>
    <row r="390" spans="1:10" outlineLevel="1" x14ac:dyDescent="0.35">
      <c r="A390" s="104" t="s">
        <v>38</v>
      </c>
      <c r="B390" s="36" t="s">
        <v>293</v>
      </c>
      <c r="C390" s="36" t="s">
        <v>294</v>
      </c>
      <c r="D390" s="36" t="s">
        <v>307</v>
      </c>
      <c r="E390" s="36" t="s">
        <v>308</v>
      </c>
      <c r="F390" s="36" t="s">
        <v>167</v>
      </c>
      <c r="G390" s="36" t="s">
        <v>213</v>
      </c>
      <c r="H390" s="43">
        <v>29.049999999999997</v>
      </c>
      <c r="I390" s="43">
        <v>35</v>
      </c>
      <c r="J390" s="48">
        <v>1213.47</v>
      </c>
    </row>
    <row r="391" spans="1:10" outlineLevel="1" x14ac:dyDescent="0.35">
      <c r="A391" s="104" t="s">
        <v>38</v>
      </c>
      <c r="B391" s="36" t="s">
        <v>293</v>
      </c>
      <c r="C391" s="36" t="s">
        <v>294</v>
      </c>
      <c r="D391" s="36" t="s">
        <v>307</v>
      </c>
      <c r="E391" s="36" t="s">
        <v>308</v>
      </c>
      <c r="F391" s="36" t="s">
        <v>167</v>
      </c>
      <c r="G391" s="36" t="s">
        <v>213</v>
      </c>
      <c r="H391" s="43">
        <v>39.46</v>
      </c>
      <c r="I391" s="43">
        <v>39.5</v>
      </c>
      <c r="J391" s="48">
        <v>2240.6</v>
      </c>
    </row>
    <row r="392" spans="1:10" outlineLevel="1" x14ac:dyDescent="0.35">
      <c r="A392" s="104" t="s">
        <v>38</v>
      </c>
      <c r="B392" s="36" t="s">
        <v>293</v>
      </c>
      <c r="C392" s="36" t="s">
        <v>294</v>
      </c>
      <c r="D392" s="36" t="s">
        <v>307</v>
      </c>
      <c r="E392" s="36" t="s">
        <v>308</v>
      </c>
      <c r="F392" s="36" t="s">
        <v>183</v>
      </c>
      <c r="G392" s="36" t="s">
        <v>41</v>
      </c>
      <c r="H392" s="43">
        <v>0</v>
      </c>
      <c r="I392" s="43">
        <v>0</v>
      </c>
      <c r="J392" s="48">
        <v>1077.92</v>
      </c>
    </row>
    <row r="393" spans="1:10" outlineLevel="1" x14ac:dyDescent="0.35">
      <c r="A393" s="104" t="s">
        <v>38</v>
      </c>
      <c r="B393" s="36" t="s">
        <v>293</v>
      </c>
      <c r="C393" s="36" t="s">
        <v>294</v>
      </c>
      <c r="D393" s="36" t="s">
        <v>309</v>
      </c>
      <c r="E393" s="36" t="s">
        <v>310</v>
      </c>
      <c r="F393" s="36" t="s">
        <v>166</v>
      </c>
      <c r="G393" s="36" t="s">
        <v>41</v>
      </c>
      <c r="H393" s="43">
        <v>0</v>
      </c>
      <c r="I393" s="43">
        <v>0</v>
      </c>
      <c r="J393" s="48">
        <v>12508.396911197202</v>
      </c>
    </row>
    <row r="394" spans="1:10" outlineLevel="1" x14ac:dyDescent="0.35">
      <c r="A394" s="104" t="s">
        <v>38</v>
      </c>
      <c r="B394" s="36" t="s">
        <v>293</v>
      </c>
      <c r="C394" s="36" t="s">
        <v>294</v>
      </c>
      <c r="D394" s="36" t="s">
        <v>309</v>
      </c>
      <c r="E394" s="36" t="s">
        <v>310</v>
      </c>
      <c r="F394" s="36" t="s">
        <v>182</v>
      </c>
      <c r="G394" s="36" t="s">
        <v>41</v>
      </c>
      <c r="H394" s="43">
        <v>0</v>
      </c>
      <c r="I394" s="43">
        <v>0</v>
      </c>
      <c r="J394" s="48">
        <v>4858.2299999999996</v>
      </c>
    </row>
    <row r="395" spans="1:10" outlineLevel="1" x14ac:dyDescent="0.35">
      <c r="A395" s="104" t="s">
        <v>38</v>
      </c>
      <c r="B395" s="36" t="s">
        <v>293</v>
      </c>
      <c r="C395" s="36" t="s">
        <v>294</v>
      </c>
      <c r="D395" s="36" t="s">
        <v>309</v>
      </c>
      <c r="E395" s="36" t="s">
        <v>310</v>
      </c>
      <c r="F395" s="36" t="s">
        <v>170</v>
      </c>
      <c r="G395" s="36" t="s">
        <v>41</v>
      </c>
      <c r="H395" s="43">
        <v>0</v>
      </c>
      <c r="I395" s="43">
        <v>0</v>
      </c>
      <c r="J395" s="48">
        <v>284.18999999999915</v>
      </c>
    </row>
    <row r="396" spans="1:10" outlineLevel="1" x14ac:dyDescent="0.35">
      <c r="A396" s="104" t="s">
        <v>38</v>
      </c>
      <c r="B396" s="36" t="s">
        <v>293</v>
      </c>
      <c r="C396" s="36" t="s">
        <v>294</v>
      </c>
      <c r="D396" s="36" t="s">
        <v>309</v>
      </c>
      <c r="E396" s="36" t="s">
        <v>310</v>
      </c>
      <c r="F396" s="36" t="s">
        <v>180</v>
      </c>
      <c r="G396" s="36" t="s">
        <v>41</v>
      </c>
      <c r="H396" s="43">
        <v>0</v>
      </c>
      <c r="I396" s="43">
        <v>0</v>
      </c>
      <c r="J396" s="48">
        <v>21.309999999999928</v>
      </c>
    </row>
    <row r="397" spans="1:10" outlineLevel="1" x14ac:dyDescent="0.35">
      <c r="A397" s="104" t="s">
        <v>38</v>
      </c>
      <c r="B397" s="36" t="s">
        <v>293</v>
      </c>
      <c r="C397" s="36" t="s">
        <v>294</v>
      </c>
      <c r="D397" s="36" t="s">
        <v>309</v>
      </c>
      <c r="E397" s="36" t="s">
        <v>310</v>
      </c>
      <c r="F397" s="36" t="s">
        <v>179</v>
      </c>
      <c r="G397" s="36" t="s">
        <v>41</v>
      </c>
      <c r="H397" s="43">
        <v>0</v>
      </c>
      <c r="I397" s="43">
        <v>0</v>
      </c>
      <c r="J397" s="48">
        <v>5942.1900000000005</v>
      </c>
    </row>
    <row r="398" spans="1:10" outlineLevel="1" x14ac:dyDescent="0.35">
      <c r="A398" s="104" t="s">
        <v>38</v>
      </c>
      <c r="B398" s="36" t="s">
        <v>293</v>
      </c>
      <c r="C398" s="36" t="s">
        <v>294</v>
      </c>
      <c r="D398" s="36" t="s">
        <v>309</v>
      </c>
      <c r="E398" s="36" t="s">
        <v>310</v>
      </c>
      <c r="F398" s="36" t="s">
        <v>167</v>
      </c>
      <c r="G398" s="36" t="s">
        <v>213</v>
      </c>
      <c r="H398" s="43">
        <v>54.02</v>
      </c>
      <c r="I398" s="43">
        <v>57.25</v>
      </c>
      <c r="J398" s="48">
        <v>2046.8599999999997</v>
      </c>
    </row>
    <row r="399" spans="1:10" outlineLevel="1" x14ac:dyDescent="0.35">
      <c r="A399" s="104" t="s">
        <v>38</v>
      </c>
      <c r="B399" s="36" t="s">
        <v>293</v>
      </c>
      <c r="C399" s="36" t="s">
        <v>294</v>
      </c>
      <c r="D399" s="36" t="s">
        <v>309</v>
      </c>
      <c r="E399" s="36" t="s">
        <v>310</v>
      </c>
      <c r="F399" s="36" t="s">
        <v>167</v>
      </c>
      <c r="G399" s="36" t="s">
        <v>213</v>
      </c>
      <c r="H399" s="43">
        <v>85.289999999999992</v>
      </c>
      <c r="I399" s="43">
        <v>96.5</v>
      </c>
      <c r="J399" s="48">
        <v>6150.56</v>
      </c>
    </row>
    <row r="400" spans="1:10" outlineLevel="1" x14ac:dyDescent="0.35">
      <c r="A400" s="104" t="s">
        <v>38</v>
      </c>
      <c r="B400" s="36" t="s">
        <v>293</v>
      </c>
      <c r="C400" s="36" t="s">
        <v>294</v>
      </c>
      <c r="D400" s="36" t="s">
        <v>309</v>
      </c>
      <c r="E400" s="36" t="s">
        <v>310</v>
      </c>
      <c r="F400" s="36" t="s">
        <v>167</v>
      </c>
      <c r="G400" s="36" t="s">
        <v>213</v>
      </c>
      <c r="H400" s="43">
        <v>12</v>
      </c>
      <c r="I400" s="43">
        <v>12</v>
      </c>
      <c r="J400" s="48">
        <v>689.43000000000006</v>
      </c>
    </row>
    <row r="401" spans="1:10" outlineLevel="1" x14ac:dyDescent="0.35">
      <c r="A401" s="104" t="s">
        <v>38</v>
      </c>
      <c r="B401" s="36" t="s">
        <v>293</v>
      </c>
      <c r="C401" s="36" t="s">
        <v>294</v>
      </c>
      <c r="D401" s="36" t="s">
        <v>309</v>
      </c>
      <c r="E401" s="36" t="s">
        <v>310</v>
      </c>
      <c r="F401" s="36" t="s">
        <v>167</v>
      </c>
      <c r="G401" s="36" t="s">
        <v>213</v>
      </c>
      <c r="H401" s="43">
        <v>48.5</v>
      </c>
      <c r="I401" s="43">
        <v>48.5</v>
      </c>
      <c r="J401" s="48">
        <v>1290.82</v>
      </c>
    </row>
    <row r="402" spans="1:10" outlineLevel="1" x14ac:dyDescent="0.35">
      <c r="A402" s="104" t="s">
        <v>38</v>
      </c>
      <c r="B402" s="36" t="s">
        <v>293</v>
      </c>
      <c r="C402" s="36" t="s">
        <v>294</v>
      </c>
      <c r="D402" s="36" t="s">
        <v>309</v>
      </c>
      <c r="E402" s="36" t="s">
        <v>310</v>
      </c>
      <c r="F402" s="36" t="s">
        <v>167</v>
      </c>
      <c r="G402" s="36" t="s">
        <v>213</v>
      </c>
      <c r="H402" s="43">
        <v>28.43</v>
      </c>
      <c r="I402" s="43">
        <v>31.5</v>
      </c>
      <c r="J402" s="48">
        <v>2224.91</v>
      </c>
    </row>
    <row r="403" spans="1:10" outlineLevel="1" x14ac:dyDescent="0.35">
      <c r="A403" s="104" t="s">
        <v>38</v>
      </c>
      <c r="B403" s="36" t="s">
        <v>293</v>
      </c>
      <c r="C403" s="36" t="s">
        <v>294</v>
      </c>
      <c r="D403" s="36" t="s">
        <v>309</v>
      </c>
      <c r="E403" s="36" t="s">
        <v>310</v>
      </c>
      <c r="F403" s="36" t="s">
        <v>167</v>
      </c>
      <c r="G403" s="36" t="s">
        <v>213</v>
      </c>
      <c r="H403" s="43">
        <v>27</v>
      </c>
      <c r="I403" s="43">
        <v>27</v>
      </c>
      <c r="J403" s="48">
        <v>1553.54</v>
      </c>
    </row>
    <row r="404" spans="1:10" outlineLevel="1" x14ac:dyDescent="0.35">
      <c r="A404" s="104" t="s">
        <v>38</v>
      </c>
      <c r="B404" s="36" t="s">
        <v>293</v>
      </c>
      <c r="C404" s="36" t="s">
        <v>294</v>
      </c>
      <c r="D404" s="36" t="s">
        <v>309</v>
      </c>
      <c r="E404" s="36" t="s">
        <v>310</v>
      </c>
      <c r="F404" s="36" t="s">
        <v>167</v>
      </c>
      <c r="G404" s="36" t="s">
        <v>213</v>
      </c>
      <c r="H404" s="43">
        <v>199.2</v>
      </c>
      <c r="I404" s="43">
        <v>211.5</v>
      </c>
      <c r="J404" s="48">
        <v>11117.780000000002</v>
      </c>
    </row>
    <row r="405" spans="1:10" outlineLevel="1" x14ac:dyDescent="0.35">
      <c r="A405" s="104" t="s">
        <v>38</v>
      </c>
      <c r="B405" s="36" t="s">
        <v>293</v>
      </c>
      <c r="C405" s="36" t="s">
        <v>294</v>
      </c>
      <c r="D405" s="36" t="s">
        <v>309</v>
      </c>
      <c r="E405" s="36" t="s">
        <v>310</v>
      </c>
      <c r="F405" s="36" t="s">
        <v>167</v>
      </c>
      <c r="G405" s="36" t="s">
        <v>213</v>
      </c>
      <c r="H405" s="43">
        <v>38.26</v>
      </c>
      <c r="I405" s="43">
        <v>39.5</v>
      </c>
      <c r="J405" s="48">
        <v>1379.04</v>
      </c>
    </row>
    <row r="406" spans="1:10" outlineLevel="1" x14ac:dyDescent="0.35">
      <c r="A406" s="104" t="s">
        <v>38</v>
      </c>
      <c r="B406" s="36" t="s">
        <v>293</v>
      </c>
      <c r="C406" s="36" t="s">
        <v>294</v>
      </c>
      <c r="D406" s="36" t="s">
        <v>309</v>
      </c>
      <c r="E406" s="36" t="s">
        <v>310</v>
      </c>
      <c r="F406" s="36" t="s">
        <v>167</v>
      </c>
      <c r="G406" s="36" t="s">
        <v>213</v>
      </c>
      <c r="H406" s="43">
        <v>695.2600000000001</v>
      </c>
      <c r="I406" s="43">
        <v>813</v>
      </c>
      <c r="J406" s="48">
        <v>40326.879999999997</v>
      </c>
    </row>
    <row r="407" spans="1:10" outlineLevel="1" x14ac:dyDescent="0.35">
      <c r="A407" s="104" t="s">
        <v>38</v>
      </c>
      <c r="B407" s="36" t="s">
        <v>293</v>
      </c>
      <c r="C407" s="36" t="s">
        <v>294</v>
      </c>
      <c r="D407" s="36" t="s">
        <v>309</v>
      </c>
      <c r="E407" s="36" t="s">
        <v>310</v>
      </c>
      <c r="F407" s="36" t="s">
        <v>169</v>
      </c>
      <c r="G407" s="36" t="s">
        <v>213</v>
      </c>
      <c r="H407" s="43">
        <v>36.9</v>
      </c>
      <c r="I407" s="43">
        <v>36.9</v>
      </c>
      <c r="J407" s="48">
        <v>732.08999999999992</v>
      </c>
    </row>
    <row r="408" spans="1:10" outlineLevel="1" x14ac:dyDescent="0.35">
      <c r="A408" s="104" t="s">
        <v>38</v>
      </c>
      <c r="B408" s="36" t="s">
        <v>293</v>
      </c>
      <c r="C408" s="36" t="s">
        <v>294</v>
      </c>
      <c r="D408" s="36" t="s">
        <v>309</v>
      </c>
      <c r="E408" s="36" t="s">
        <v>310</v>
      </c>
      <c r="F408" s="36" t="s">
        <v>183</v>
      </c>
      <c r="G408" s="36" t="s">
        <v>41</v>
      </c>
      <c r="H408" s="43">
        <v>0</v>
      </c>
      <c r="I408" s="43">
        <v>0</v>
      </c>
      <c r="J408" s="48">
        <v>5530.1500000000005</v>
      </c>
    </row>
    <row r="409" spans="1:10" outlineLevel="2" x14ac:dyDescent="0.35">
      <c r="A409" s="104" t="s">
        <v>38</v>
      </c>
      <c r="B409" s="36" t="s">
        <v>293</v>
      </c>
      <c r="C409" s="36" t="s">
        <v>294</v>
      </c>
      <c r="D409" s="36" t="s">
        <v>311</v>
      </c>
      <c r="E409" s="36" t="s">
        <v>312</v>
      </c>
      <c r="F409" s="36" t="s">
        <v>166</v>
      </c>
      <c r="G409" s="36" t="s">
        <v>41</v>
      </c>
      <c r="H409" s="43">
        <v>0</v>
      </c>
      <c r="I409" s="43">
        <v>0</v>
      </c>
      <c r="J409" s="48">
        <v>788.50215424105875</v>
      </c>
    </row>
    <row r="410" spans="1:10" outlineLevel="2" x14ac:dyDescent="0.35">
      <c r="A410" s="104" t="s">
        <v>38</v>
      </c>
      <c r="B410" s="36" t="s">
        <v>293</v>
      </c>
      <c r="C410" s="36" t="s">
        <v>294</v>
      </c>
      <c r="D410" s="36" t="s">
        <v>311</v>
      </c>
      <c r="E410" s="36" t="s">
        <v>312</v>
      </c>
      <c r="F410" s="36" t="s">
        <v>182</v>
      </c>
      <c r="G410" s="36" t="s">
        <v>41</v>
      </c>
      <c r="H410" s="43">
        <v>0</v>
      </c>
      <c r="I410" s="43">
        <v>0</v>
      </c>
      <c r="J410" s="48">
        <v>302.94</v>
      </c>
    </row>
    <row r="411" spans="1:10" outlineLevel="2" x14ac:dyDescent="0.35">
      <c r="A411" s="104" t="s">
        <v>38</v>
      </c>
      <c r="B411" s="36" t="s">
        <v>293</v>
      </c>
      <c r="C411" s="36" t="s">
        <v>294</v>
      </c>
      <c r="D411" s="36" t="s">
        <v>311</v>
      </c>
      <c r="E411" s="36" t="s">
        <v>312</v>
      </c>
      <c r="F411" s="36" t="s">
        <v>170</v>
      </c>
      <c r="G411" s="36" t="s">
        <v>41</v>
      </c>
      <c r="H411" s="43">
        <v>0</v>
      </c>
      <c r="I411" s="43">
        <v>0</v>
      </c>
      <c r="J411" s="48">
        <v>0</v>
      </c>
    </row>
    <row r="412" spans="1:10" outlineLevel="2" x14ac:dyDescent="0.35">
      <c r="A412" s="104" t="s">
        <v>38</v>
      </c>
      <c r="B412" s="36" t="s">
        <v>293</v>
      </c>
      <c r="C412" s="36" t="s">
        <v>294</v>
      </c>
      <c r="D412" s="36" t="s">
        <v>311</v>
      </c>
      <c r="E412" s="36" t="s">
        <v>312</v>
      </c>
      <c r="F412" s="36" t="s">
        <v>180</v>
      </c>
      <c r="G412" s="36" t="s">
        <v>41</v>
      </c>
      <c r="H412" s="43">
        <v>0</v>
      </c>
      <c r="I412" s="43">
        <v>0</v>
      </c>
      <c r="J412" s="48">
        <v>0</v>
      </c>
    </row>
    <row r="413" spans="1:10" outlineLevel="2" x14ac:dyDescent="0.35">
      <c r="A413" s="104" t="s">
        <v>38</v>
      </c>
      <c r="B413" s="36" t="s">
        <v>293</v>
      </c>
      <c r="C413" s="36" t="s">
        <v>294</v>
      </c>
      <c r="D413" s="36" t="s">
        <v>311</v>
      </c>
      <c r="E413" s="36" t="s">
        <v>312</v>
      </c>
      <c r="F413" s="36" t="s">
        <v>179</v>
      </c>
      <c r="G413" s="36" t="s">
        <v>41</v>
      </c>
      <c r="H413" s="43">
        <v>0</v>
      </c>
      <c r="I413" s="43">
        <v>0</v>
      </c>
      <c r="J413" s="48">
        <v>378.53000000000003</v>
      </c>
    </row>
    <row r="414" spans="1:10" outlineLevel="2" x14ac:dyDescent="0.35">
      <c r="A414" s="104" t="s">
        <v>38</v>
      </c>
      <c r="B414" s="36" t="s">
        <v>293</v>
      </c>
      <c r="C414" s="36" t="s">
        <v>294</v>
      </c>
      <c r="D414" s="36" t="s">
        <v>311</v>
      </c>
      <c r="E414" s="36" t="s">
        <v>312</v>
      </c>
      <c r="F414" s="36" t="s">
        <v>167</v>
      </c>
      <c r="G414" s="36" t="s">
        <v>213</v>
      </c>
      <c r="H414" s="43">
        <v>5.01</v>
      </c>
      <c r="I414" s="43">
        <v>4.5</v>
      </c>
      <c r="J414" s="48">
        <v>495.41</v>
      </c>
    </row>
    <row r="415" spans="1:10" outlineLevel="2" x14ac:dyDescent="0.35">
      <c r="A415" s="104" t="s">
        <v>38</v>
      </c>
      <c r="B415" s="36" t="s">
        <v>293</v>
      </c>
      <c r="C415" s="36" t="s">
        <v>294</v>
      </c>
      <c r="D415" s="36" t="s">
        <v>311</v>
      </c>
      <c r="E415" s="36" t="s">
        <v>312</v>
      </c>
      <c r="F415" s="36" t="s">
        <v>167</v>
      </c>
      <c r="G415" s="36" t="s">
        <v>213</v>
      </c>
      <c r="H415" s="43">
        <v>10.86</v>
      </c>
      <c r="I415" s="43">
        <v>11</v>
      </c>
      <c r="J415" s="48">
        <v>472.92</v>
      </c>
    </row>
    <row r="416" spans="1:10" outlineLevel="2" x14ac:dyDescent="0.35">
      <c r="A416" s="104" t="s">
        <v>38</v>
      </c>
      <c r="B416" s="36" t="s">
        <v>293</v>
      </c>
      <c r="C416" s="36" t="s">
        <v>294</v>
      </c>
      <c r="D416" s="36" t="s">
        <v>311</v>
      </c>
      <c r="E416" s="36" t="s">
        <v>312</v>
      </c>
      <c r="F416" s="36" t="s">
        <v>167</v>
      </c>
      <c r="G416" s="36" t="s">
        <v>213</v>
      </c>
      <c r="H416" s="43">
        <v>0.85</v>
      </c>
      <c r="I416" s="43">
        <v>1</v>
      </c>
      <c r="J416" s="48">
        <v>46.92</v>
      </c>
    </row>
    <row r="417" spans="1:10" outlineLevel="2" x14ac:dyDescent="0.35">
      <c r="A417" s="104" t="s">
        <v>38</v>
      </c>
      <c r="B417" s="36" t="s">
        <v>293</v>
      </c>
      <c r="C417" s="36" t="s">
        <v>294</v>
      </c>
      <c r="D417" s="36" t="s">
        <v>311</v>
      </c>
      <c r="E417" s="36" t="s">
        <v>312</v>
      </c>
      <c r="F417" s="36" t="s">
        <v>167</v>
      </c>
      <c r="G417" s="36" t="s">
        <v>213</v>
      </c>
      <c r="H417" s="43">
        <v>5.45</v>
      </c>
      <c r="I417" s="43">
        <v>6</v>
      </c>
      <c r="J417" s="48">
        <v>275.64999999999998</v>
      </c>
    </row>
    <row r="418" spans="1:10" outlineLevel="2" x14ac:dyDescent="0.35">
      <c r="A418" s="104" t="s">
        <v>38</v>
      </c>
      <c r="B418" s="36" t="s">
        <v>293</v>
      </c>
      <c r="C418" s="36" t="s">
        <v>294</v>
      </c>
      <c r="D418" s="36" t="s">
        <v>311</v>
      </c>
      <c r="E418" s="36" t="s">
        <v>312</v>
      </c>
      <c r="F418" s="36" t="s">
        <v>167</v>
      </c>
      <c r="G418" s="36" t="s">
        <v>213</v>
      </c>
      <c r="H418" s="43">
        <v>42</v>
      </c>
      <c r="I418" s="43">
        <v>46</v>
      </c>
      <c r="J418" s="48">
        <v>3017.29</v>
      </c>
    </row>
    <row r="419" spans="1:10" outlineLevel="2" x14ac:dyDescent="0.35">
      <c r="A419" s="104" t="s">
        <v>38</v>
      </c>
      <c r="B419" s="36" t="s">
        <v>293</v>
      </c>
      <c r="C419" s="36" t="s">
        <v>294</v>
      </c>
      <c r="D419" s="36" t="s">
        <v>311</v>
      </c>
      <c r="E419" s="36" t="s">
        <v>312</v>
      </c>
      <c r="F419" s="36" t="s">
        <v>183</v>
      </c>
      <c r="G419" s="36" t="s">
        <v>41</v>
      </c>
      <c r="H419" s="43">
        <v>0</v>
      </c>
      <c r="I419" s="43">
        <v>0</v>
      </c>
      <c r="J419" s="48">
        <v>344.82</v>
      </c>
    </row>
    <row r="420" spans="1:10" outlineLevel="1" x14ac:dyDescent="0.35">
      <c r="A420" s="104" t="s">
        <v>38</v>
      </c>
      <c r="B420" s="36" t="s">
        <v>293</v>
      </c>
      <c r="C420" s="36" t="s">
        <v>294</v>
      </c>
      <c r="D420" s="36" t="s">
        <v>313</v>
      </c>
      <c r="E420" s="36" t="s">
        <v>314</v>
      </c>
      <c r="F420" s="36" t="s">
        <v>166</v>
      </c>
      <c r="G420" s="36" t="s">
        <v>41</v>
      </c>
      <c r="H420" s="43">
        <v>0</v>
      </c>
      <c r="I420" s="43">
        <v>0</v>
      </c>
      <c r="J420" s="48">
        <v>651.81576934850261</v>
      </c>
    </row>
    <row r="421" spans="1:10" outlineLevel="1" x14ac:dyDescent="0.35">
      <c r="A421" s="104" t="s">
        <v>38</v>
      </c>
      <c r="B421" s="36" t="s">
        <v>293</v>
      </c>
      <c r="C421" s="36" t="s">
        <v>294</v>
      </c>
      <c r="D421" s="36" t="s">
        <v>313</v>
      </c>
      <c r="E421" s="36" t="s">
        <v>314</v>
      </c>
      <c r="F421" s="36" t="s">
        <v>182</v>
      </c>
      <c r="G421" s="36" t="s">
        <v>41</v>
      </c>
      <c r="H421" s="43">
        <v>0</v>
      </c>
      <c r="I421" s="43">
        <v>0</v>
      </c>
      <c r="J421" s="48">
        <v>250.42000000000002</v>
      </c>
    </row>
    <row r="422" spans="1:10" outlineLevel="1" x14ac:dyDescent="0.35">
      <c r="A422" s="104" t="s">
        <v>38</v>
      </c>
      <c r="B422" s="36" t="s">
        <v>293</v>
      </c>
      <c r="C422" s="36" t="s">
        <v>294</v>
      </c>
      <c r="D422" s="36" t="s">
        <v>313</v>
      </c>
      <c r="E422" s="36" t="s">
        <v>314</v>
      </c>
      <c r="F422" s="36" t="s">
        <v>170</v>
      </c>
      <c r="G422" s="36" t="s">
        <v>41</v>
      </c>
      <c r="H422" s="43">
        <v>0</v>
      </c>
      <c r="I422" s="43">
        <v>0</v>
      </c>
      <c r="J422" s="48">
        <v>0</v>
      </c>
    </row>
    <row r="423" spans="1:10" outlineLevel="1" x14ac:dyDescent="0.35">
      <c r="A423" s="104" t="s">
        <v>38</v>
      </c>
      <c r="B423" s="36" t="s">
        <v>293</v>
      </c>
      <c r="C423" s="36" t="s">
        <v>294</v>
      </c>
      <c r="D423" s="36" t="s">
        <v>313</v>
      </c>
      <c r="E423" s="36" t="s">
        <v>314</v>
      </c>
      <c r="F423" s="36" t="s">
        <v>180</v>
      </c>
      <c r="G423" s="36" t="s">
        <v>41</v>
      </c>
      <c r="H423" s="43">
        <v>0</v>
      </c>
      <c r="I423" s="43">
        <v>0</v>
      </c>
      <c r="J423" s="48">
        <v>0</v>
      </c>
    </row>
    <row r="424" spans="1:10" outlineLevel="1" x14ac:dyDescent="0.35">
      <c r="A424" s="104" t="s">
        <v>38</v>
      </c>
      <c r="B424" s="36" t="s">
        <v>293</v>
      </c>
      <c r="C424" s="36" t="s">
        <v>294</v>
      </c>
      <c r="D424" s="36" t="s">
        <v>313</v>
      </c>
      <c r="E424" s="36" t="s">
        <v>314</v>
      </c>
      <c r="F424" s="36" t="s">
        <v>179</v>
      </c>
      <c r="G424" s="36" t="s">
        <v>41</v>
      </c>
      <c r="H424" s="43">
        <v>0</v>
      </c>
      <c r="I424" s="43">
        <v>0</v>
      </c>
      <c r="J424" s="48">
        <v>306.77999999999997</v>
      </c>
    </row>
    <row r="425" spans="1:10" outlineLevel="1" x14ac:dyDescent="0.35">
      <c r="A425" s="104" t="s">
        <v>38</v>
      </c>
      <c r="B425" s="36" t="s">
        <v>293</v>
      </c>
      <c r="C425" s="36" t="s">
        <v>294</v>
      </c>
      <c r="D425" s="36" t="s">
        <v>313</v>
      </c>
      <c r="E425" s="36" t="s">
        <v>314</v>
      </c>
      <c r="F425" s="36" t="s">
        <v>167</v>
      </c>
      <c r="G425" s="36" t="s">
        <v>213</v>
      </c>
      <c r="H425" s="43">
        <v>30.630000000000003</v>
      </c>
      <c r="I425" s="43">
        <v>36</v>
      </c>
      <c r="J425" s="48">
        <v>2151.46</v>
      </c>
    </row>
    <row r="426" spans="1:10" outlineLevel="1" x14ac:dyDescent="0.35">
      <c r="A426" s="104" t="s">
        <v>38</v>
      </c>
      <c r="B426" s="36" t="s">
        <v>293</v>
      </c>
      <c r="C426" s="36" t="s">
        <v>294</v>
      </c>
      <c r="D426" s="36" t="s">
        <v>313</v>
      </c>
      <c r="E426" s="36" t="s">
        <v>314</v>
      </c>
      <c r="F426" s="36" t="s">
        <v>167</v>
      </c>
      <c r="G426" s="36" t="s">
        <v>213</v>
      </c>
      <c r="H426" s="43">
        <v>31.21</v>
      </c>
      <c r="I426" s="43">
        <v>32</v>
      </c>
      <c r="J426" s="48">
        <v>1328.4500000000003</v>
      </c>
    </row>
    <row r="427" spans="1:10" outlineLevel="1" x14ac:dyDescent="0.35">
      <c r="A427" s="104" t="s">
        <v>38</v>
      </c>
      <c r="B427" s="36" t="s">
        <v>293</v>
      </c>
      <c r="C427" s="36" t="s">
        <v>294</v>
      </c>
      <c r="D427" s="36" t="s">
        <v>313</v>
      </c>
      <c r="E427" s="36" t="s">
        <v>314</v>
      </c>
      <c r="F427" s="36" t="s">
        <v>183</v>
      </c>
      <c r="G427" s="36" t="s">
        <v>41</v>
      </c>
      <c r="H427" s="43">
        <v>0</v>
      </c>
      <c r="I427" s="43">
        <v>0</v>
      </c>
      <c r="J427" s="48">
        <v>285.07</v>
      </c>
    </row>
    <row r="428" spans="1:10" outlineLevel="1" x14ac:dyDescent="0.35">
      <c r="A428" s="104" t="s">
        <v>38</v>
      </c>
      <c r="B428" s="36" t="s">
        <v>293</v>
      </c>
      <c r="C428" s="36" t="s">
        <v>294</v>
      </c>
      <c r="D428" s="36" t="s">
        <v>315</v>
      </c>
      <c r="E428" s="36" t="s">
        <v>316</v>
      </c>
      <c r="F428" s="36" t="s">
        <v>166</v>
      </c>
      <c r="G428" s="36" t="s">
        <v>41</v>
      </c>
      <c r="H428" s="43">
        <v>0</v>
      </c>
      <c r="I428" s="43">
        <v>0</v>
      </c>
      <c r="J428" s="48">
        <v>95.552103080716307</v>
      </c>
    </row>
    <row r="429" spans="1:10" outlineLevel="1" x14ac:dyDescent="0.35">
      <c r="A429" s="104" t="s">
        <v>38</v>
      </c>
      <c r="B429" s="36" t="s">
        <v>293</v>
      </c>
      <c r="C429" s="36" t="s">
        <v>294</v>
      </c>
      <c r="D429" s="36" t="s">
        <v>315</v>
      </c>
      <c r="E429" s="36" t="s">
        <v>316</v>
      </c>
      <c r="F429" s="36" t="s">
        <v>182</v>
      </c>
      <c r="G429" s="36" t="s">
        <v>41</v>
      </c>
      <c r="H429" s="43">
        <v>0</v>
      </c>
      <c r="I429" s="43">
        <v>0</v>
      </c>
      <c r="J429" s="48">
        <v>36.700000000000003</v>
      </c>
    </row>
    <row r="430" spans="1:10" outlineLevel="1" x14ac:dyDescent="0.35">
      <c r="A430" s="104" t="s">
        <v>38</v>
      </c>
      <c r="B430" s="36" t="s">
        <v>293</v>
      </c>
      <c r="C430" s="36" t="s">
        <v>294</v>
      </c>
      <c r="D430" s="36" t="s">
        <v>315</v>
      </c>
      <c r="E430" s="36" t="s">
        <v>316</v>
      </c>
      <c r="F430" s="36" t="s">
        <v>170</v>
      </c>
      <c r="G430" s="36" t="s">
        <v>41</v>
      </c>
      <c r="H430" s="43">
        <v>0</v>
      </c>
      <c r="I430" s="43">
        <v>0</v>
      </c>
      <c r="J430" s="48">
        <v>0</v>
      </c>
    </row>
    <row r="431" spans="1:10" outlineLevel="1" x14ac:dyDescent="0.35">
      <c r="A431" s="104" t="s">
        <v>38</v>
      </c>
      <c r="B431" s="36" t="s">
        <v>293</v>
      </c>
      <c r="C431" s="36" t="s">
        <v>294</v>
      </c>
      <c r="D431" s="36" t="s">
        <v>315</v>
      </c>
      <c r="E431" s="36" t="s">
        <v>316</v>
      </c>
      <c r="F431" s="36" t="s">
        <v>180</v>
      </c>
      <c r="G431" s="36" t="s">
        <v>41</v>
      </c>
      <c r="H431" s="43">
        <v>0</v>
      </c>
      <c r="I431" s="43">
        <v>0</v>
      </c>
      <c r="J431" s="48">
        <v>0</v>
      </c>
    </row>
    <row r="432" spans="1:10" outlineLevel="1" x14ac:dyDescent="0.35">
      <c r="A432" s="104" t="s">
        <v>38</v>
      </c>
      <c r="B432" s="36" t="s">
        <v>293</v>
      </c>
      <c r="C432" s="36" t="s">
        <v>294</v>
      </c>
      <c r="D432" s="36" t="s">
        <v>315</v>
      </c>
      <c r="E432" s="36" t="s">
        <v>316</v>
      </c>
      <c r="F432" s="36" t="s">
        <v>179</v>
      </c>
      <c r="G432" s="36" t="s">
        <v>41</v>
      </c>
      <c r="H432" s="43">
        <v>0</v>
      </c>
      <c r="I432" s="43">
        <v>0</v>
      </c>
      <c r="J432" s="48">
        <v>44.980000000000004</v>
      </c>
    </row>
    <row r="433" spans="1:10" outlineLevel="1" x14ac:dyDescent="0.35">
      <c r="A433" s="104" t="s">
        <v>38</v>
      </c>
      <c r="B433" s="36" t="s">
        <v>293</v>
      </c>
      <c r="C433" s="36" t="s">
        <v>294</v>
      </c>
      <c r="D433" s="36" t="s">
        <v>315</v>
      </c>
      <c r="E433" s="36" t="s">
        <v>316</v>
      </c>
      <c r="F433" s="36" t="s">
        <v>167</v>
      </c>
      <c r="G433" s="36" t="s">
        <v>213</v>
      </c>
      <c r="H433" s="43">
        <v>7.3000000000000007</v>
      </c>
      <c r="I433" s="43">
        <v>8</v>
      </c>
      <c r="J433" s="48">
        <v>510.15</v>
      </c>
    </row>
    <row r="434" spans="1:10" outlineLevel="1" x14ac:dyDescent="0.35">
      <c r="A434" s="104" t="s">
        <v>38</v>
      </c>
      <c r="B434" s="36" t="s">
        <v>293</v>
      </c>
      <c r="C434" s="36" t="s">
        <v>294</v>
      </c>
      <c r="D434" s="36" t="s">
        <v>315</v>
      </c>
      <c r="E434" s="36" t="s">
        <v>316</v>
      </c>
      <c r="F434" s="36" t="s">
        <v>183</v>
      </c>
      <c r="G434" s="36" t="s">
        <v>41</v>
      </c>
      <c r="H434" s="43">
        <v>0</v>
      </c>
      <c r="I434" s="43">
        <v>0</v>
      </c>
      <c r="J434" s="48">
        <v>41.79</v>
      </c>
    </row>
    <row r="435" spans="1:10" x14ac:dyDescent="0.35">
      <c r="C435" s="39" t="s">
        <v>317</v>
      </c>
      <c r="H435" s="46">
        <f>SUBTOTAL(9,H330:H434)</f>
        <v>2238.8600000000006</v>
      </c>
      <c r="I435" s="46">
        <f>SUBTOTAL(9,I330:I434)</f>
        <v>2527.4</v>
      </c>
      <c r="J435" s="103">
        <f>SUBTOTAL(9,J330:J434)</f>
        <v>187486.23809844066</v>
      </c>
    </row>
    <row r="436" spans="1:10" outlineLevel="1" x14ac:dyDescent="0.35">
      <c r="A436" s="104" t="s">
        <v>38</v>
      </c>
      <c r="B436" s="36" t="s">
        <v>293</v>
      </c>
      <c r="C436" s="36" t="s">
        <v>318</v>
      </c>
      <c r="D436" s="36" t="s">
        <v>319</v>
      </c>
      <c r="E436" s="36" t="s">
        <v>320</v>
      </c>
      <c r="F436" s="36" t="s">
        <v>166</v>
      </c>
      <c r="G436" s="36" t="s">
        <v>41</v>
      </c>
      <c r="H436" s="43">
        <v>0</v>
      </c>
      <c r="I436" s="43">
        <v>0</v>
      </c>
      <c r="J436" s="48">
        <v>1341.9797954115563</v>
      </c>
    </row>
    <row r="437" spans="1:10" outlineLevel="1" x14ac:dyDescent="0.35">
      <c r="A437" s="104" t="s">
        <v>38</v>
      </c>
      <c r="B437" s="36" t="s">
        <v>293</v>
      </c>
      <c r="C437" s="36" t="s">
        <v>318</v>
      </c>
      <c r="D437" s="36" t="s">
        <v>319</v>
      </c>
      <c r="E437" s="36" t="s">
        <v>320</v>
      </c>
      <c r="F437" s="36" t="s">
        <v>182</v>
      </c>
      <c r="G437" s="36" t="s">
        <v>41</v>
      </c>
      <c r="H437" s="43">
        <v>0</v>
      </c>
      <c r="I437" s="43">
        <v>0</v>
      </c>
      <c r="J437" s="48">
        <v>515.58000000000004</v>
      </c>
    </row>
    <row r="438" spans="1:10" outlineLevel="1" x14ac:dyDescent="0.35">
      <c r="A438" s="104" t="s">
        <v>38</v>
      </c>
      <c r="B438" s="36" t="s">
        <v>293</v>
      </c>
      <c r="C438" s="36" t="s">
        <v>318</v>
      </c>
      <c r="D438" s="36" t="s">
        <v>319</v>
      </c>
      <c r="E438" s="36" t="s">
        <v>320</v>
      </c>
      <c r="F438" s="36" t="s">
        <v>170</v>
      </c>
      <c r="G438" s="36" t="s">
        <v>41</v>
      </c>
      <c r="H438" s="43">
        <v>0</v>
      </c>
      <c r="I438" s="43">
        <v>0</v>
      </c>
      <c r="J438" s="48">
        <v>59.29</v>
      </c>
    </row>
    <row r="439" spans="1:10" outlineLevel="1" x14ac:dyDescent="0.35">
      <c r="A439" s="104" t="s">
        <v>38</v>
      </c>
      <c r="B439" s="36" t="s">
        <v>293</v>
      </c>
      <c r="C439" s="36" t="s">
        <v>318</v>
      </c>
      <c r="D439" s="36" t="s">
        <v>319</v>
      </c>
      <c r="E439" s="36" t="s">
        <v>320</v>
      </c>
      <c r="F439" s="36" t="s">
        <v>180</v>
      </c>
      <c r="G439" s="36" t="s">
        <v>41</v>
      </c>
      <c r="H439" s="43">
        <v>0</v>
      </c>
      <c r="I439" s="43">
        <v>0</v>
      </c>
      <c r="J439" s="48">
        <v>4.4499999999999984</v>
      </c>
    </row>
    <row r="440" spans="1:10" outlineLevel="1" x14ac:dyDescent="0.35">
      <c r="A440" s="104" t="s">
        <v>38</v>
      </c>
      <c r="B440" s="36" t="s">
        <v>293</v>
      </c>
      <c r="C440" s="36" t="s">
        <v>318</v>
      </c>
      <c r="D440" s="36" t="s">
        <v>319</v>
      </c>
      <c r="E440" s="36" t="s">
        <v>320</v>
      </c>
      <c r="F440" s="36" t="s">
        <v>179</v>
      </c>
      <c r="G440" s="36" t="s">
        <v>41</v>
      </c>
      <c r="H440" s="43">
        <v>0</v>
      </c>
      <c r="I440" s="43">
        <v>0</v>
      </c>
      <c r="J440" s="48">
        <v>631.64</v>
      </c>
    </row>
    <row r="441" spans="1:10" outlineLevel="1" x14ac:dyDescent="0.35">
      <c r="A441" s="104" t="s">
        <v>38</v>
      </c>
      <c r="B441" s="36" t="s">
        <v>293</v>
      </c>
      <c r="C441" s="36" t="s">
        <v>318</v>
      </c>
      <c r="D441" s="36" t="s">
        <v>319</v>
      </c>
      <c r="E441" s="36" t="s">
        <v>320</v>
      </c>
      <c r="F441" s="36" t="s">
        <v>167</v>
      </c>
      <c r="G441" s="36" t="s">
        <v>213</v>
      </c>
      <c r="H441" s="43">
        <v>80.509999999999991</v>
      </c>
      <c r="I441" s="43">
        <v>99</v>
      </c>
      <c r="J441" s="48">
        <v>7164.6500000000005</v>
      </c>
    </row>
    <row r="442" spans="1:10" outlineLevel="1" x14ac:dyDescent="0.35">
      <c r="A442" s="104" t="s">
        <v>38</v>
      </c>
      <c r="B442" s="36" t="s">
        <v>293</v>
      </c>
      <c r="C442" s="36" t="s">
        <v>318</v>
      </c>
      <c r="D442" s="36" t="s">
        <v>319</v>
      </c>
      <c r="E442" s="36" t="s">
        <v>320</v>
      </c>
      <c r="F442" s="36" t="s">
        <v>183</v>
      </c>
      <c r="G442" s="36" t="s">
        <v>41</v>
      </c>
      <c r="H442" s="43">
        <v>0</v>
      </c>
      <c r="I442" s="43">
        <v>0</v>
      </c>
      <c r="J442" s="48">
        <v>586.89</v>
      </c>
    </row>
    <row r="443" spans="1:10" x14ac:dyDescent="0.35">
      <c r="C443" s="39" t="s">
        <v>321</v>
      </c>
      <c r="H443" s="46">
        <f>+SUM(H436:H442)</f>
        <v>80.509999999999991</v>
      </c>
      <c r="I443" s="46">
        <f>+SUM(I436:I442)</f>
        <v>99</v>
      </c>
      <c r="J443" s="103">
        <f>+SUM(J436:J442)</f>
        <v>10304.479795411557</v>
      </c>
    </row>
    <row r="444" spans="1:10" outlineLevel="1" x14ac:dyDescent="0.35">
      <c r="A444" s="104" t="s">
        <v>225</v>
      </c>
      <c r="B444" s="36" t="s">
        <v>293</v>
      </c>
      <c r="C444" s="36" t="s">
        <v>294</v>
      </c>
      <c r="D444" s="36" t="s">
        <v>305</v>
      </c>
      <c r="E444" s="36" t="s">
        <v>306</v>
      </c>
      <c r="F444" s="36" t="s">
        <v>166</v>
      </c>
      <c r="G444" s="36" t="s">
        <v>41</v>
      </c>
      <c r="H444" s="44"/>
      <c r="I444" s="44"/>
      <c r="J444" s="56">
        <f>SUMIFS('49916-Fuel Rec.'!$J:$J,'49916-Fuel Rec.'!$B:$B,'Total_53719 &amp; 49916'!B444,'49916-Fuel Rec.'!$D:$D,'Total_53719 &amp; 49916'!D444,'49916-Fuel Rec.'!$F:$F,'Total_53719 &amp; 49916'!F444)</f>
        <v>23</v>
      </c>
    </row>
    <row r="445" spans="1:10" outlineLevel="1" x14ac:dyDescent="0.35">
      <c r="A445" s="104" t="s">
        <v>225</v>
      </c>
      <c r="B445" s="36" t="s">
        <v>293</v>
      </c>
      <c r="C445" s="36" t="s">
        <v>294</v>
      </c>
      <c r="D445" s="36" t="s">
        <v>305</v>
      </c>
      <c r="E445" s="36" t="s">
        <v>306</v>
      </c>
      <c r="F445" s="36" t="s">
        <v>182</v>
      </c>
      <c r="G445" s="36" t="s">
        <v>41</v>
      </c>
      <c r="H445" s="44"/>
      <c r="I445" s="44"/>
      <c r="J445" s="56">
        <v>17.600000000000001</v>
      </c>
    </row>
    <row r="446" spans="1:10" outlineLevel="1" x14ac:dyDescent="0.35">
      <c r="A446" s="104" t="s">
        <v>225</v>
      </c>
      <c r="B446" s="36" t="s">
        <v>293</v>
      </c>
      <c r="C446" s="36" t="s">
        <v>294</v>
      </c>
      <c r="D446" s="36" t="s">
        <v>305</v>
      </c>
      <c r="E446" s="36" t="s">
        <v>306</v>
      </c>
      <c r="F446" s="36" t="s">
        <v>170</v>
      </c>
      <c r="G446" s="36" t="s">
        <v>41</v>
      </c>
      <c r="H446" s="44"/>
      <c r="I446" s="44"/>
      <c r="J446" s="56">
        <v>0</v>
      </c>
    </row>
    <row r="447" spans="1:10" outlineLevel="1" x14ac:dyDescent="0.35">
      <c r="A447" s="104" t="s">
        <v>225</v>
      </c>
      <c r="B447" s="36" t="s">
        <v>293</v>
      </c>
      <c r="C447" s="36" t="s">
        <v>294</v>
      </c>
      <c r="D447" s="36" t="s">
        <v>305</v>
      </c>
      <c r="E447" s="36" t="s">
        <v>306</v>
      </c>
      <c r="F447" s="36" t="s">
        <v>180</v>
      </c>
      <c r="G447" s="36" t="s">
        <v>41</v>
      </c>
      <c r="H447" s="44"/>
      <c r="I447" s="44"/>
      <c r="J447" s="56">
        <v>0</v>
      </c>
    </row>
    <row r="448" spans="1:10" outlineLevel="1" x14ac:dyDescent="0.35">
      <c r="A448" s="104" t="s">
        <v>225</v>
      </c>
      <c r="B448" s="36" t="s">
        <v>293</v>
      </c>
      <c r="C448" s="36" t="s">
        <v>294</v>
      </c>
      <c r="D448" s="36" t="s">
        <v>305</v>
      </c>
      <c r="E448" s="36" t="s">
        <v>306</v>
      </c>
      <c r="F448" s="36" t="s">
        <v>179</v>
      </c>
      <c r="G448" s="36" t="s">
        <v>41</v>
      </c>
      <c r="H448" s="44"/>
      <c r="I448" s="44"/>
      <c r="J448" s="56">
        <v>10.45</v>
      </c>
    </row>
    <row r="449" spans="1:10" outlineLevel="1" x14ac:dyDescent="0.35">
      <c r="A449" s="104" t="s">
        <v>225</v>
      </c>
      <c r="B449" s="36" t="s">
        <v>293</v>
      </c>
      <c r="C449" s="36" t="s">
        <v>294</v>
      </c>
      <c r="D449" s="36" t="s">
        <v>305</v>
      </c>
      <c r="E449" s="36" t="s">
        <v>306</v>
      </c>
      <c r="F449" s="36" t="s">
        <v>167</v>
      </c>
      <c r="G449" s="36" t="s">
        <v>213</v>
      </c>
      <c r="H449" s="44">
        <v>2.2799999999999998</v>
      </c>
      <c r="I449" s="44">
        <v>3</v>
      </c>
      <c r="J449" s="56">
        <v>120.87</v>
      </c>
    </row>
    <row r="450" spans="1:10" outlineLevel="1" x14ac:dyDescent="0.35">
      <c r="A450" s="104" t="s">
        <v>225</v>
      </c>
      <c r="B450" s="36" t="s">
        <v>293</v>
      </c>
      <c r="C450" s="36" t="s">
        <v>294</v>
      </c>
      <c r="D450" s="36" t="s">
        <v>315</v>
      </c>
      <c r="E450" s="36" t="s">
        <v>316</v>
      </c>
      <c r="F450" s="36" t="s">
        <v>166</v>
      </c>
      <c r="G450" s="36" t="s">
        <v>41</v>
      </c>
      <c r="H450" s="44"/>
      <c r="I450" s="44"/>
      <c r="J450" s="56">
        <f>SUMIFS('49916-Fuel Rec.'!$J:$J,'49916-Fuel Rec.'!$B:$B,'Total_53719 &amp; 49916'!B450,'49916-Fuel Rec.'!$D:$D,'Total_53719 &amp; 49916'!D450,'49916-Fuel Rec.'!$F:$F,'Total_53719 &amp; 49916'!F450)</f>
        <v>148</v>
      </c>
    </row>
    <row r="451" spans="1:10" outlineLevel="1" x14ac:dyDescent="0.35">
      <c r="A451" s="104" t="s">
        <v>225</v>
      </c>
      <c r="B451" s="36" t="s">
        <v>293</v>
      </c>
      <c r="C451" s="36" t="s">
        <v>294</v>
      </c>
      <c r="D451" s="36" t="s">
        <v>315</v>
      </c>
      <c r="E451" s="36" t="s">
        <v>316</v>
      </c>
      <c r="F451" s="36" t="s">
        <v>182</v>
      </c>
      <c r="G451" s="36" t="s">
        <v>41</v>
      </c>
      <c r="H451" s="44"/>
      <c r="I451" s="44"/>
      <c r="J451" s="56">
        <v>113</v>
      </c>
    </row>
    <row r="452" spans="1:10" outlineLevel="1" x14ac:dyDescent="0.35">
      <c r="A452" s="104" t="s">
        <v>225</v>
      </c>
      <c r="B452" s="36" t="s">
        <v>293</v>
      </c>
      <c r="C452" s="36" t="s">
        <v>294</v>
      </c>
      <c r="D452" s="36" t="s">
        <v>315</v>
      </c>
      <c r="E452" s="36" t="s">
        <v>316</v>
      </c>
      <c r="F452" s="36" t="s">
        <v>170</v>
      </c>
      <c r="G452" s="36" t="s">
        <v>41</v>
      </c>
      <c r="H452" s="44"/>
      <c r="I452" s="44"/>
      <c r="J452" s="56">
        <v>0</v>
      </c>
    </row>
    <row r="453" spans="1:10" outlineLevel="1" x14ac:dyDescent="0.35">
      <c r="A453" s="104" t="s">
        <v>225</v>
      </c>
      <c r="B453" s="36" t="s">
        <v>293</v>
      </c>
      <c r="C453" s="36" t="s">
        <v>294</v>
      </c>
      <c r="D453" s="36" t="s">
        <v>315</v>
      </c>
      <c r="E453" s="36" t="s">
        <v>316</v>
      </c>
      <c r="F453" s="36" t="s">
        <v>180</v>
      </c>
      <c r="G453" s="36" t="s">
        <v>41</v>
      </c>
      <c r="H453" s="44"/>
      <c r="I453" s="44"/>
      <c r="J453" s="56">
        <v>0</v>
      </c>
    </row>
    <row r="454" spans="1:10" outlineLevel="1" x14ac:dyDescent="0.35">
      <c r="A454" s="104" t="s">
        <v>225</v>
      </c>
      <c r="B454" s="36" t="s">
        <v>293</v>
      </c>
      <c r="C454" s="36" t="s">
        <v>294</v>
      </c>
      <c r="D454" s="36" t="s">
        <v>315</v>
      </c>
      <c r="E454" s="36" t="s">
        <v>316</v>
      </c>
      <c r="F454" s="36" t="s">
        <v>179</v>
      </c>
      <c r="G454" s="36" t="s">
        <v>41</v>
      </c>
      <c r="H454" s="44"/>
      <c r="I454" s="44"/>
      <c r="J454" s="56">
        <v>67.849999999999994</v>
      </c>
    </row>
    <row r="455" spans="1:10" outlineLevel="1" x14ac:dyDescent="0.35">
      <c r="A455" s="104" t="s">
        <v>225</v>
      </c>
      <c r="B455" s="36" t="s">
        <v>293</v>
      </c>
      <c r="C455" s="36" t="s">
        <v>294</v>
      </c>
      <c r="D455" s="36" t="s">
        <v>315</v>
      </c>
      <c r="E455" s="36" t="s">
        <v>316</v>
      </c>
      <c r="F455" s="36" t="s">
        <v>167</v>
      </c>
      <c r="G455" s="36" t="s">
        <v>213</v>
      </c>
      <c r="H455" s="44">
        <v>5</v>
      </c>
      <c r="I455" s="44">
        <v>5</v>
      </c>
      <c r="J455" s="56">
        <v>329.4</v>
      </c>
    </row>
    <row r="456" spans="1:10" outlineLevel="1" x14ac:dyDescent="0.35">
      <c r="A456" s="104" t="s">
        <v>225</v>
      </c>
      <c r="B456" s="36" t="s">
        <v>293</v>
      </c>
      <c r="C456" s="36" t="s">
        <v>294</v>
      </c>
      <c r="D456" s="36" t="s">
        <v>315</v>
      </c>
      <c r="E456" s="36" t="s">
        <v>316</v>
      </c>
      <c r="F456" s="36" t="s">
        <v>167</v>
      </c>
      <c r="G456" s="36" t="s">
        <v>213</v>
      </c>
      <c r="H456" s="44">
        <v>13.95</v>
      </c>
      <c r="I456" s="44">
        <v>14</v>
      </c>
      <c r="J456" s="56">
        <v>448.11</v>
      </c>
    </row>
    <row r="457" spans="1:10" x14ac:dyDescent="0.35">
      <c r="C457" s="39" t="s">
        <v>317</v>
      </c>
      <c r="H457" s="45">
        <f>+SUM(H444:H456)</f>
        <v>21.229999999999997</v>
      </c>
      <c r="I457" s="45">
        <f>+SUM(I444:I456)</f>
        <v>22</v>
      </c>
      <c r="J457" s="58">
        <f>+SUM(J444:J456)</f>
        <v>1278.28</v>
      </c>
    </row>
    <row r="458" spans="1:10" outlineLevel="1" x14ac:dyDescent="0.35">
      <c r="A458" s="104" t="s">
        <v>38</v>
      </c>
      <c r="B458" s="36" t="s">
        <v>322</v>
      </c>
      <c r="C458" s="36" t="s">
        <v>323</v>
      </c>
      <c r="D458" s="36" t="s">
        <v>324</v>
      </c>
      <c r="E458" s="36" t="s">
        <v>325</v>
      </c>
      <c r="F458" s="36" t="s">
        <v>166</v>
      </c>
      <c r="G458" s="36" t="s">
        <v>41</v>
      </c>
      <c r="H458" s="43">
        <v>0</v>
      </c>
      <c r="I458" s="43">
        <v>0</v>
      </c>
      <c r="J458" s="48">
        <v>3852.2834942490877</v>
      </c>
    </row>
    <row r="459" spans="1:10" outlineLevel="1" x14ac:dyDescent="0.35">
      <c r="A459" s="104" t="s">
        <v>38</v>
      </c>
      <c r="B459" s="36" t="s">
        <v>322</v>
      </c>
      <c r="C459" s="36" t="s">
        <v>323</v>
      </c>
      <c r="D459" s="36" t="s">
        <v>324</v>
      </c>
      <c r="E459" s="36" t="s">
        <v>325</v>
      </c>
      <c r="F459" s="36" t="s">
        <v>182</v>
      </c>
      <c r="G459" s="36" t="s">
        <v>41</v>
      </c>
      <c r="H459" s="43">
        <v>0</v>
      </c>
      <c r="I459" s="43">
        <v>0</v>
      </c>
      <c r="J459" s="48">
        <v>1479.9900000000002</v>
      </c>
    </row>
    <row r="460" spans="1:10" outlineLevel="1" x14ac:dyDescent="0.35">
      <c r="A460" s="104" t="s">
        <v>38</v>
      </c>
      <c r="B460" s="36" t="s">
        <v>322</v>
      </c>
      <c r="C460" s="36" t="s">
        <v>323</v>
      </c>
      <c r="D460" s="36" t="s">
        <v>324</v>
      </c>
      <c r="E460" s="36" t="s">
        <v>325</v>
      </c>
      <c r="F460" s="36" t="s">
        <v>170</v>
      </c>
      <c r="G460" s="36" t="s">
        <v>41</v>
      </c>
      <c r="H460" s="43">
        <v>0</v>
      </c>
      <c r="I460" s="43">
        <v>0</v>
      </c>
      <c r="J460" s="48">
        <v>188.23999999999967</v>
      </c>
    </row>
    <row r="461" spans="1:10" outlineLevel="1" x14ac:dyDescent="0.35">
      <c r="A461" s="104" t="s">
        <v>38</v>
      </c>
      <c r="B461" s="36" t="s">
        <v>322</v>
      </c>
      <c r="C461" s="36" t="s">
        <v>323</v>
      </c>
      <c r="D461" s="36" t="s">
        <v>324</v>
      </c>
      <c r="E461" s="36" t="s">
        <v>325</v>
      </c>
      <c r="F461" s="36" t="s">
        <v>180</v>
      </c>
      <c r="G461" s="36" t="s">
        <v>41</v>
      </c>
      <c r="H461" s="43">
        <v>0</v>
      </c>
      <c r="I461" s="43">
        <v>0</v>
      </c>
      <c r="J461" s="48">
        <v>14.120000000000006</v>
      </c>
    </row>
    <row r="462" spans="1:10" outlineLevel="1" x14ac:dyDescent="0.35">
      <c r="A462" s="104" t="s">
        <v>38</v>
      </c>
      <c r="B462" s="36" t="s">
        <v>322</v>
      </c>
      <c r="C462" s="36" t="s">
        <v>323</v>
      </c>
      <c r="D462" s="36" t="s">
        <v>324</v>
      </c>
      <c r="E462" s="36" t="s">
        <v>325</v>
      </c>
      <c r="F462" s="36" t="s">
        <v>179</v>
      </c>
      <c r="G462" s="36" t="s">
        <v>41</v>
      </c>
      <c r="H462" s="43">
        <v>0</v>
      </c>
      <c r="I462" s="43">
        <v>0</v>
      </c>
      <c r="J462" s="48">
        <v>1813.1299999999999</v>
      </c>
    </row>
    <row r="463" spans="1:10" outlineLevel="1" x14ac:dyDescent="0.35">
      <c r="A463" s="104" t="s">
        <v>38</v>
      </c>
      <c r="B463" s="36" t="s">
        <v>322</v>
      </c>
      <c r="C463" s="36" t="s">
        <v>323</v>
      </c>
      <c r="D463" s="36" t="s">
        <v>324</v>
      </c>
      <c r="E463" s="36" t="s">
        <v>325</v>
      </c>
      <c r="F463" s="36" t="s">
        <v>167</v>
      </c>
      <c r="G463" s="36" t="s">
        <v>213</v>
      </c>
      <c r="H463" s="43">
        <v>212.07000000000002</v>
      </c>
      <c r="I463" s="43">
        <v>220</v>
      </c>
      <c r="J463" s="48">
        <v>12720.419999999998</v>
      </c>
    </row>
    <row r="464" spans="1:10" outlineLevel="1" x14ac:dyDescent="0.35">
      <c r="A464" s="104" t="s">
        <v>38</v>
      </c>
      <c r="B464" s="36" t="s">
        <v>322</v>
      </c>
      <c r="C464" s="36" t="s">
        <v>323</v>
      </c>
      <c r="D464" s="36" t="s">
        <v>324</v>
      </c>
      <c r="E464" s="36" t="s">
        <v>325</v>
      </c>
      <c r="F464" s="36" t="s">
        <v>167</v>
      </c>
      <c r="G464" s="36" t="s">
        <v>213</v>
      </c>
      <c r="H464" s="43">
        <v>81.760000000000005</v>
      </c>
      <c r="I464" s="43">
        <v>86.5</v>
      </c>
      <c r="J464" s="48">
        <v>7845.9300000000012</v>
      </c>
    </row>
    <row r="465" spans="1:10" outlineLevel="1" x14ac:dyDescent="0.35">
      <c r="A465" s="104" t="s">
        <v>38</v>
      </c>
      <c r="B465" s="36" t="s">
        <v>322</v>
      </c>
      <c r="C465" s="36" t="s">
        <v>323</v>
      </c>
      <c r="D465" s="36" t="s">
        <v>324</v>
      </c>
      <c r="E465" s="36" t="s">
        <v>325</v>
      </c>
      <c r="F465" s="36" t="s">
        <v>183</v>
      </c>
      <c r="G465" s="36" t="s">
        <v>41</v>
      </c>
      <c r="H465" s="43">
        <v>0</v>
      </c>
      <c r="I465" s="43">
        <v>0</v>
      </c>
      <c r="J465" s="48">
        <v>1684.69</v>
      </c>
    </row>
    <row r="466" spans="1:10" x14ac:dyDescent="0.35">
      <c r="C466" s="39" t="s">
        <v>326</v>
      </c>
      <c r="H466" s="46">
        <f>+SUM(H458:H465)</f>
        <v>293.83000000000004</v>
      </c>
      <c r="I466" s="46">
        <f>+SUM(I458:I465)</f>
        <v>306.5</v>
      </c>
      <c r="J466" s="103">
        <f>+SUM(J458:J465)</f>
        <v>29598.803494249085</v>
      </c>
    </row>
    <row r="467" spans="1:10" outlineLevel="1" x14ac:dyDescent="0.35">
      <c r="A467" s="104" t="s">
        <v>38</v>
      </c>
      <c r="B467" s="36" t="s">
        <v>327</v>
      </c>
      <c r="C467" s="36" t="s">
        <v>328</v>
      </c>
      <c r="D467" s="36" t="s">
        <v>329</v>
      </c>
      <c r="E467" s="36" t="s">
        <v>330</v>
      </c>
      <c r="F467" s="36" t="s">
        <v>166</v>
      </c>
      <c r="G467" s="36" t="s">
        <v>41</v>
      </c>
      <c r="H467" s="43">
        <v>0</v>
      </c>
      <c r="I467" s="43">
        <v>0</v>
      </c>
      <c r="J467" s="48">
        <v>2870.6613068137458</v>
      </c>
    </row>
    <row r="468" spans="1:10" outlineLevel="1" x14ac:dyDescent="0.35">
      <c r="A468" s="104" t="s">
        <v>38</v>
      </c>
      <c r="B468" s="36" t="s">
        <v>327</v>
      </c>
      <c r="C468" s="36" t="s">
        <v>328</v>
      </c>
      <c r="D468" s="36" t="s">
        <v>329</v>
      </c>
      <c r="E468" s="36" t="s">
        <v>330</v>
      </c>
      <c r="F468" s="36" t="s">
        <v>182</v>
      </c>
      <c r="G468" s="36" t="s">
        <v>41</v>
      </c>
      <c r="H468" s="43">
        <v>0</v>
      </c>
      <c r="I468" s="43">
        <v>0</v>
      </c>
      <c r="J468" s="48">
        <v>1102.8700000000001</v>
      </c>
    </row>
    <row r="469" spans="1:10" outlineLevel="1" x14ac:dyDescent="0.35">
      <c r="A469" s="104" t="s">
        <v>38</v>
      </c>
      <c r="B469" s="36" t="s">
        <v>327</v>
      </c>
      <c r="C469" s="36" t="s">
        <v>328</v>
      </c>
      <c r="D469" s="36" t="s">
        <v>329</v>
      </c>
      <c r="E469" s="36" t="s">
        <v>330</v>
      </c>
      <c r="F469" s="36" t="s">
        <v>170</v>
      </c>
      <c r="G469" s="36" t="s">
        <v>41</v>
      </c>
      <c r="H469" s="43">
        <v>0</v>
      </c>
      <c r="I469" s="43">
        <v>0</v>
      </c>
      <c r="J469" s="48">
        <v>180.17</v>
      </c>
    </row>
    <row r="470" spans="1:10" outlineLevel="1" x14ac:dyDescent="0.35">
      <c r="A470" s="104" t="s">
        <v>38</v>
      </c>
      <c r="B470" s="36" t="s">
        <v>327</v>
      </c>
      <c r="C470" s="36" t="s">
        <v>328</v>
      </c>
      <c r="D470" s="36" t="s">
        <v>329</v>
      </c>
      <c r="E470" s="36" t="s">
        <v>330</v>
      </c>
      <c r="F470" s="36" t="s">
        <v>180</v>
      </c>
      <c r="G470" s="36" t="s">
        <v>41</v>
      </c>
      <c r="H470" s="43">
        <v>0</v>
      </c>
      <c r="I470" s="43">
        <v>0</v>
      </c>
      <c r="J470" s="48">
        <v>13.51</v>
      </c>
    </row>
    <row r="471" spans="1:10" outlineLevel="1" x14ac:dyDescent="0.35">
      <c r="A471" s="104" t="s">
        <v>38</v>
      </c>
      <c r="B471" s="36" t="s">
        <v>327</v>
      </c>
      <c r="C471" s="36" t="s">
        <v>328</v>
      </c>
      <c r="D471" s="36" t="s">
        <v>329</v>
      </c>
      <c r="E471" s="36" t="s">
        <v>330</v>
      </c>
      <c r="F471" s="36" t="s">
        <v>179</v>
      </c>
      <c r="G471" s="36" t="s">
        <v>41</v>
      </c>
      <c r="H471" s="43">
        <v>0</v>
      </c>
      <c r="I471" s="43">
        <v>0</v>
      </c>
      <c r="J471" s="48">
        <v>1351.06</v>
      </c>
    </row>
    <row r="472" spans="1:10" outlineLevel="1" x14ac:dyDescent="0.35">
      <c r="A472" s="104" t="s">
        <v>38</v>
      </c>
      <c r="B472" s="36" t="s">
        <v>327</v>
      </c>
      <c r="C472" s="36" t="s">
        <v>328</v>
      </c>
      <c r="D472" s="36" t="s">
        <v>329</v>
      </c>
      <c r="E472" s="36" t="s">
        <v>330</v>
      </c>
      <c r="F472" s="36" t="s">
        <v>167</v>
      </c>
      <c r="G472" s="36" t="s">
        <v>213</v>
      </c>
      <c r="H472" s="43">
        <v>113.77</v>
      </c>
      <c r="I472" s="43">
        <v>120.75</v>
      </c>
      <c r="J472" s="48">
        <v>15325.789999999999</v>
      </c>
    </row>
    <row r="473" spans="1:10" outlineLevel="1" x14ac:dyDescent="0.35">
      <c r="A473" s="104" t="s">
        <v>38</v>
      </c>
      <c r="B473" s="36" t="s">
        <v>327</v>
      </c>
      <c r="C473" s="36" t="s">
        <v>328</v>
      </c>
      <c r="D473" s="36" t="s">
        <v>329</v>
      </c>
      <c r="E473" s="36" t="s">
        <v>330</v>
      </c>
      <c r="F473" s="36" t="s">
        <v>183</v>
      </c>
      <c r="G473" s="36" t="s">
        <v>41</v>
      </c>
      <c r="H473" s="43">
        <v>0</v>
      </c>
      <c r="I473" s="43">
        <v>0</v>
      </c>
      <c r="J473" s="48">
        <v>1255.3599999999999</v>
      </c>
    </row>
    <row r="474" spans="1:10" outlineLevel="1" x14ac:dyDescent="0.35">
      <c r="A474" s="104" t="s">
        <v>38</v>
      </c>
      <c r="B474" s="36" t="s">
        <v>327</v>
      </c>
      <c r="C474" s="36" t="s">
        <v>328</v>
      </c>
      <c r="D474" s="36" t="s">
        <v>331</v>
      </c>
      <c r="E474" s="36" t="s">
        <v>332</v>
      </c>
      <c r="F474" s="36" t="s">
        <v>166</v>
      </c>
      <c r="G474" s="36" t="s">
        <v>41</v>
      </c>
      <c r="H474" s="43">
        <v>0</v>
      </c>
      <c r="I474" s="43">
        <v>0</v>
      </c>
      <c r="J474" s="48">
        <v>167.25659201809134</v>
      </c>
    </row>
    <row r="475" spans="1:10" outlineLevel="1" x14ac:dyDescent="0.35">
      <c r="A475" s="104" t="s">
        <v>38</v>
      </c>
      <c r="B475" s="36" t="s">
        <v>327</v>
      </c>
      <c r="C475" s="36" t="s">
        <v>328</v>
      </c>
      <c r="D475" s="36" t="s">
        <v>331</v>
      </c>
      <c r="E475" s="36" t="s">
        <v>332</v>
      </c>
      <c r="F475" s="36" t="s">
        <v>182</v>
      </c>
      <c r="G475" s="36" t="s">
        <v>41</v>
      </c>
      <c r="H475" s="43">
        <v>0</v>
      </c>
      <c r="I475" s="43">
        <v>0</v>
      </c>
      <c r="J475" s="48">
        <v>64.260000000000005</v>
      </c>
    </row>
    <row r="476" spans="1:10" outlineLevel="1" x14ac:dyDescent="0.35">
      <c r="A476" s="104" t="s">
        <v>38</v>
      </c>
      <c r="B476" s="36" t="s">
        <v>327</v>
      </c>
      <c r="C476" s="36" t="s">
        <v>328</v>
      </c>
      <c r="D476" s="36" t="s">
        <v>331</v>
      </c>
      <c r="E476" s="36" t="s">
        <v>332</v>
      </c>
      <c r="F476" s="36" t="s">
        <v>170</v>
      </c>
      <c r="G476" s="36" t="s">
        <v>41</v>
      </c>
      <c r="H476" s="43">
        <v>0</v>
      </c>
      <c r="I476" s="43">
        <v>0</v>
      </c>
      <c r="J476" s="48">
        <v>0</v>
      </c>
    </row>
    <row r="477" spans="1:10" outlineLevel="1" x14ac:dyDescent="0.35">
      <c r="A477" s="104" t="s">
        <v>38</v>
      </c>
      <c r="B477" s="36" t="s">
        <v>327</v>
      </c>
      <c r="C477" s="36" t="s">
        <v>328</v>
      </c>
      <c r="D477" s="36" t="s">
        <v>331</v>
      </c>
      <c r="E477" s="36" t="s">
        <v>332</v>
      </c>
      <c r="F477" s="36" t="s">
        <v>180</v>
      </c>
      <c r="G477" s="36" t="s">
        <v>41</v>
      </c>
      <c r="H477" s="43">
        <v>0</v>
      </c>
      <c r="I477" s="43">
        <v>0</v>
      </c>
      <c r="J477" s="48">
        <v>0</v>
      </c>
    </row>
    <row r="478" spans="1:10" outlineLevel="1" x14ac:dyDescent="0.35">
      <c r="A478" s="104" t="s">
        <v>38</v>
      </c>
      <c r="B478" s="36" t="s">
        <v>327</v>
      </c>
      <c r="C478" s="36" t="s">
        <v>328</v>
      </c>
      <c r="D478" s="36" t="s">
        <v>331</v>
      </c>
      <c r="E478" s="36" t="s">
        <v>332</v>
      </c>
      <c r="F478" s="36" t="s">
        <v>179</v>
      </c>
      <c r="G478" s="36" t="s">
        <v>41</v>
      </c>
      <c r="H478" s="43">
        <v>0</v>
      </c>
      <c r="I478" s="43">
        <v>0</v>
      </c>
      <c r="J478" s="48">
        <v>78.72</v>
      </c>
    </row>
    <row r="479" spans="1:10" outlineLevel="1" x14ac:dyDescent="0.35">
      <c r="A479" s="104" t="s">
        <v>38</v>
      </c>
      <c r="B479" s="36" t="s">
        <v>327</v>
      </c>
      <c r="C479" s="36" t="s">
        <v>328</v>
      </c>
      <c r="D479" s="36" t="s">
        <v>331</v>
      </c>
      <c r="E479" s="36" t="s">
        <v>332</v>
      </c>
      <c r="F479" s="36" t="s">
        <v>167</v>
      </c>
      <c r="G479" s="36" t="s">
        <v>213</v>
      </c>
      <c r="H479" s="43">
        <v>12</v>
      </c>
      <c r="I479" s="43">
        <v>12.600000000000001</v>
      </c>
      <c r="J479" s="48">
        <v>892.93</v>
      </c>
    </row>
    <row r="480" spans="1:10" outlineLevel="1" x14ac:dyDescent="0.35">
      <c r="A480" s="104" t="s">
        <v>38</v>
      </c>
      <c r="B480" s="36" t="s">
        <v>327</v>
      </c>
      <c r="C480" s="36" t="s">
        <v>328</v>
      </c>
      <c r="D480" s="36" t="s">
        <v>331</v>
      </c>
      <c r="E480" s="36" t="s">
        <v>332</v>
      </c>
      <c r="F480" s="36" t="s">
        <v>183</v>
      </c>
      <c r="G480" s="36" t="s">
        <v>41</v>
      </c>
      <c r="H480" s="43">
        <v>0</v>
      </c>
      <c r="I480" s="43">
        <v>0</v>
      </c>
      <c r="J480" s="48">
        <v>73.14</v>
      </c>
    </row>
    <row r="481" spans="1:10" x14ac:dyDescent="0.35">
      <c r="C481" s="39" t="s">
        <v>333</v>
      </c>
      <c r="H481" s="46">
        <f>+SUM(H467:H480)</f>
        <v>125.77</v>
      </c>
      <c r="I481" s="46">
        <f>+SUM(I467:I480)</f>
        <v>133.35</v>
      </c>
      <c r="J481" s="103">
        <f>+SUM(J467:J480)</f>
        <v>23375.727898831836</v>
      </c>
    </row>
    <row r="482" spans="1:10" outlineLevel="1" x14ac:dyDescent="0.35">
      <c r="A482" s="104" t="s">
        <v>38</v>
      </c>
      <c r="B482" s="36" t="s">
        <v>334</v>
      </c>
      <c r="C482" s="36" t="s">
        <v>335</v>
      </c>
      <c r="D482" s="36" t="s">
        <v>336</v>
      </c>
      <c r="E482" s="36" t="s">
        <v>337</v>
      </c>
      <c r="F482" s="36" t="s">
        <v>166</v>
      </c>
      <c r="G482" s="36" t="s">
        <v>41</v>
      </c>
      <c r="H482" s="43">
        <v>0</v>
      </c>
      <c r="I482" s="43">
        <v>0</v>
      </c>
      <c r="J482" s="48">
        <v>9917.1083121767242</v>
      </c>
    </row>
    <row r="483" spans="1:10" outlineLevel="1" x14ac:dyDescent="0.35">
      <c r="A483" s="104" t="s">
        <v>38</v>
      </c>
      <c r="B483" s="36" t="s">
        <v>334</v>
      </c>
      <c r="C483" s="36" t="s">
        <v>335</v>
      </c>
      <c r="D483" s="36" t="s">
        <v>336</v>
      </c>
      <c r="E483" s="36" t="s">
        <v>337</v>
      </c>
      <c r="F483" s="36" t="s">
        <v>182</v>
      </c>
      <c r="G483" s="36" t="s">
        <v>41</v>
      </c>
      <c r="H483" s="43">
        <v>0</v>
      </c>
      <c r="I483" s="43">
        <v>0</v>
      </c>
      <c r="J483" s="48">
        <v>3809.99</v>
      </c>
    </row>
    <row r="484" spans="1:10" outlineLevel="1" x14ac:dyDescent="0.35">
      <c r="A484" s="104" t="s">
        <v>38</v>
      </c>
      <c r="B484" s="36" t="s">
        <v>334</v>
      </c>
      <c r="C484" s="36" t="s">
        <v>335</v>
      </c>
      <c r="D484" s="36" t="s">
        <v>336</v>
      </c>
      <c r="E484" s="36" t="s">
        <v>337</v>
      </c>
      <c r="F484" s="36" t="s">
        <v>170</v>
      </c>
      <c r="G484" s="36" t="s">
        <v>41</v>
      </c>
      <c r="H484" s="43">
        <v>0</v>
      </c>
      <c r="I484" s="43">
        <v>0</v>
      </c>
      <c r="J484" s="48">
        <v>50.730000000000288</v>
      </c>
    </row>
    <row r="485" spans="1:10" outlineLevel="1" x14ac:dyDescent="0.35">
      <c r="A485" s="104" t="s">
        <v>38</v>
      </c>
      <c r="B485" s="36" t="s">
        <v>334</v>
      </c>
      <c r="C485" s="36" t="s">
        <v>335</v>
      </c>
      <c r="D485" s="36" t="s">
        <v>336</v>
      </c>
      <c r="E485" s="36" t="s">
        <v>337</v>
      </c>
      <c r="F485" s="36" t="s">
        <v>180</v>
      </c>
      <c r="G485" s="36" t="s">
        <v>41</v>
      </c>
      <c r="H485" s="43">
        <v>0</v>
      </c>
      <c r="I485" s="43">
        <v>0</v>
      </c>
      <c r="J485" s="48">
        <v>3.7999999999999714</v>
      </c>
    </row>
    <row r="486" spans="1:10" outlineLevel="1" x14ac:dyDescent="0.35">
      <c r="A486" s="104" t="s">
        <v>38</v>
      </c>
      <c r="B486" s="36" t="s">
        <v>334</v>
      </c>
      <c r="C486" s="36" t="s">
        <v>335</v>
      </c>
      <c r="D486" s="36" t="s">
        <v>336</v>
      </c>
      <c r="E486" s="36" t="s">
        <v>337</v>
      </c>
      <c r="F486" s="36" t="s">
        <v>179</v>
      </c>
      <c r="G486" s="36" t="s">
        <v>41</v>
      </c>
      <c r="H486" s="43">
        <v>0</v>
      </c>
      <c r="I486" s="43">
        <v>0</v>
      </c>
      <c r="J486" s="48">
        <v>4667.5499999999984</v>
      </c>
    </row>
    <row r="487" spans="1:10" outlineLevel="1" x14ac:dyDescent="0.35">
      <c r="A487" s="104" t="s">
        <v>38</v>
      </c>
      <c r="B487" s="36" t="s">
        <v>334</v>
      </c>
      <c r="C487" s="36" t="s">
        <v>335</v>
      </c>
      <c r="D487" s="36" t="s">
        <v>336</v>
      </c>
      <c r="E487" s="36" t="s">
        <v>337</v>
      </c>
      <c r="F487" s="36" t="s">
        <v>167</v>
      </c>
      <c r="G487" s="36" t="s">
        <v>213</v>
      </c>
      <c r="H487" s="43">
        <v>42.72</v>
      </c>
      <c r="I487" s="43">
        <v>43.5</v>
      </c>
      <c r="J487" s="48">
        <v>1899.08</v>
      </c>
    </row>
    <row r="488" spans="1:10" outlineLevel="1" x14ac:dyDescent="0.35">
      <c r="A488" s="104" t="s">
        <v>38</v>
      </c>
      <c r="B488" s="36" t="s">
        <v>334</v>
      </c>
      <c r="C488" s="36" t="s">
        <v>335</v>
      </c>
      <c r="D488" s="36" t="s">
        <v>336</v>
      </c>
      <c r="E488" s="36" t="s">
        <v>337</v>
      </c>
      <c r="F488" s="36" t="s">
        <v>167</v>
      </c>
      <c r="G488" s="36" t="s">
        <v>213</v>
      </c>
      <c r="H488" s="43">
        <v>7.75</v>
      </c>
      <c r="I488" s="43">
        <v>9.5</v>
      </c>
      <c r="J488" s="48">
        <v>720.72</v>
      </c>
    </row>
    <row r="489" spans="1:10" outlineLevel="1" x14ac:dyDescent="0.35">
      <c r="A489" s="104" t="s">
        <v>38</v>
      </c>
      <c r="B489" s="36" t="s">
        <v>334</v>
      </c>
      <c r="C489" s="36" t="s">
        <v>335</v>
      </c>
      <c r="D489" s="36" t="s">
        <v>336</v>
      </c>
      <c r="E489" s="36" t="s">
        <v>337</v>
      </c>
      <c r="F489" s="36" t="s">
        <v>167</v>
      </c>
      <c r="G489" s="36" t="s">
        <v>213</v>
      </c>
      <c r="H489" s="43">
        <v>0.75</v>
      </c>
      <c r="I489" s="43">
        <v>0.75</v>
      </c>
      <c r="J489" s="48">
        <v>46.48</v>
      </c>
    </row>
    <row r="490" spans="1:10" outlineLevel="1" x14ac:dyDescent="0.35">
      <c r="A490" s="104" t="s">
        <v>38</v>
      </c>
      <c r="B490" s="36" t="s">
        <v>334</v>
      </c>
      <c r="C490" s="36" t="s">
        <v>335</v>
      </c>
      <c r="D490" s="36" t="s">
        <v>336</v>
      </c>
      <c r="E490" s="36" t="s">
        <v>337</v>
      </c>
      <c r="F490" s="36" t="s">
        <v>167</v>
      </c>
      <c r="G490" s="36" t="s">
        <v>213</v>
      </c>
      <c r="H490" s="43">
        <v>622.19999999999993</v>
      </c>
      <c r="I490" s="43">
        <v>633</v>
      </c>
      <c r="J490" s="48">
        <v>31714.68</v>
      </c>
    </row>
    <row r="491" spans="1:10" outlineLevel="1" x14ac:dyDescent="0.35">
      <c r="A491" s="104" t="s">
        <v>38</v>
      </c>
      <c r="B491" s="36" t="s">
        <v>334</v>
      </c>
      <c r="C491" s="36" t="s">
        <v>335</v>
      </c>
      <c r="D491" s="36" t="s">
        <v>336</v>
      </c>
      <c r="E491" s="36" t="s">
        <v>337</v>
      </c>
      <c r="F491" s="36" t="s">
        <v>167</v>
      </c>
      <c r="G491" s="36" t="s">
        <v>213</v>
      </c>
      <c r="H491" s="43">
        <v>1.38</v>
      </c>
      <c r="I491" s="43">
        <v>1.5</v>
      </c>
      <c r="J491" s="48">
        <v>70.09</v>
      </c>
    </row>
    <row r="492" spans="1:10" outlineLevel="1" x14ac:dyDescent="0.35">
      <c r="A492" s="104" t="s">
        <v>38</v>
      </c>
      <c r="B492" s="36" t="s">
        <v>334</v>
      </c>
      <c r="C492" s="36" t="s">
        <v>335</v>
      </c>
      <c r="D492" s="36" t="s">
        <v>336</v>
      </c>
      <c r="E492" s="36" t="s">
        <v>337</v>
      </c>
      <c r="F492" s="36" t="s">
        <v>167</v>
      </c>
      <c r="G492" s="36" t="s">
        <v>213</v>
      </c>
      <c r="H492" s="43">
        <v>14.86</v>
      </c>
      <c r="I492" s="43">
        <v>16</v>
      </c>
      <c r="J492" s="48">
        <v>1962.44</v>
      </c>
    </row>
    <row r="493" spans="1:10" outlineLevel="1" x14ac:dyDescent="0.35">
      <c r="A493" s="104" t="s">
        <v>38</v>
      </c>
      <c r="B493" s="36" t="s">
        <v>334</v>
      </c>
      <c r="C493" s="36" t="s">
        <v>335</v>
      </c>
      <c r="D493" s="36" t="s">
        <v>336</v>
      </c>
      <c r="E493" s="36" t="s">
        <v>337</v>
      </c>
      <c r="F493" s="36" t="s">
        <v>167</v>
      </c>
      <c r="G493" s="36" t="s">
        <v>213</v>
      </c>
      <c r="H493" s="43">
        <v>177.27</v>
      </c>
      <c r="I493" s="43">
        <v>192</v>
      </c>
      <c r="J493" s="48">
        <v>16531.580000000002</v>
      </c>
    </row>
    <row r="494" spans="1:10" outlineLevel="1" x14ac:dyDescent="0.35">
      <c r="A494" s="104" t="s">
        <v>38</v>
      </c>
      <c r="B494" s="36" t="s">
        <v>334</v>
      </c>
      <c r="C494" s="36" t="s">
        <v>335</v>
      </c>
      <c r="D494" s="36" t="s">
        <v>336</v>
      </c>
      <c r="E494" s="36" t="s">
        <v>337</v>
      </c>
      <c r="F494" s="36" t="s">
        <v>183</v>
      </c>
      <c r="G494" s="36" t="s">
        <v>41</v>
      </c>
      <c r="H494" s="43">
        <v>0</v>
      </c>
      <c r="I494" s="43">
        <v>0</v>
      </c>
      <c r="J494" s="48">
        <v>4336.95</v>
      </c>
    </row>
    <row r="495" spans="1:10" x14ac:dyDescent="0.35">
      <c r="C495" s="39" t="s">
        <v>338</v>
      </c>
      <c r="H495" s="46">
        <f>+SUM(H482:H494)</f>
        <v>866.93</v>
      </c>
      <c r="I495" s="46">
        <f>+SUM(I482:I494)</f>
        <v>896.25</v>
      </c>
      <c r="J495" s="103">
        <f>+SUM(J482:J494)</f>
        <v>75731.198312176726</v>
      </c>
    </row>
    <row r="497" spans="1:14" x14ac:dyDescent="0.35">
      <c r="C497" s="39" t="s">
        <v>339</v>
      </c>
      <c r="H497" s="47">
        <f>+H10+H80+H86+H168+H186+H277+H321+H329+H435+H443+H457+H466+H481+H495</f>
        <v>24525.730000000003</v>
      </c>
      <c r="I497" s="47">
        <f>+I10+I80+I86+I168+I186+I277+I321+I329+I435+I443+I457+I466+I481+I495</f>
        <v>26749.82</v>
      </c>
      <c r="J497" s="103">
        <f>+J10+J80+J86+J168+J186+J277+J321+J329+J435+J443+J457+J466+J481+J495+J194</f>
        <v>2733548.7758270246</v>
      </c>
    </row>
    <row r="499" spans="1:14" x14ac:dyDescent="0.35">
      <c r="A499" s="104" t="s">
        <v>340</v>
      </c>
      <c r="H499" s="41"/>
      <c r="I499" s="41"/>
    </row>
    <row r="500" spans="1:14" x14ac:dyDescent="0.35">
      <c r="A500" s="104" t="s">
        <v>341</v>
      </c>
    </row>
    <row r="501" spans="1:14" x14ac:dyDescent="0.35">
      <c r="A501" s="104" t="s">
        <v>342</v>
      </c>
      <c r="H501" s="41"/>
      <c r="I501" s="41"/>
    </row>
    <row r="502" spans="1:14" x14ac:dyDescent="0.35">
      <c r="A502" s="104" t="s">
        <v>343</v>
      </c>
      <c r="I502" s="36" t="s">
        <v>225</v>
      </c>
      <c r="J502" s="42">
        <f>+SUMIF($A$3:$A$495,I502,$J$3:$J$495)</f>
        <v>359414.84000000014</v>
      </c>
      <c r="L502" s="40"/>
      <c r="N502" s="40"/>
    </row>
    <row r="503" spans="1:14" x14ac:dyDescent="0.35">
      <c r="I503" s="36" t="s">
        <v>38</v>
      </c>
      <c r="J503" s="42">
        <f>+SUMIF($A$3:$A$495,I503,$J$3:$J$495)</f>
        <v>2374133.9358270252</v>
      </c>
      <c r="L503" s="42"/>
    </row>
    <row r="504" spans="1:14" x14ac:dyDescent="0.35">
      <c r="I504" s="36" t="s">
        <v>344</v>
      </c>
      <c r="J504" s="60">
        <f>+J502+J503</f>
        <v>2733548.7758270255</v>
      </c>
    </row>
    <row r="506" spans="1:14" x14ac:dyDescent="0.35">
      <c r="I506" s="39"/>
      <c r="J506" s="57"/>
    </row>
  </sheetData>
  <sortState xmlns:xlrd2="http://schemas.microsoft.com/office/spreadsheetml/2017/richdata2" ref="A3:J494">
    <sortCondition ref="B3:B494"/>
    <sortCondition ref="A3:A494"/>
  </sortState>
  <pageMargins left="0.7" right="0.7" top="0.75" bottom="0.75" header="0.3" footer="0.3"/>
  <pageSetup scale="58" fitToHeight="0" orientation="landscape" r:id="rId1"/>
  <headerFooter>
    <oddHeader xml:space="preserve">&amp;RExhibit REL-SD2-5 WP
Page &amp;P of &amp;N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CA372-1C46-438B-B9C8-FDD4EA7E44EC}">
  <sheetPr>
    <pageSetUpPr fitToPage="1"/>
  </sheetPr>
  <dimension ref="A1:L391"/>
  <sheetViews>
    <sheetView view="pageBreakPreview" topLeftCell="A354" zoomScale="60" zoomScaleNormal="100" workbookViewId="0">
      <selection activeCell="J22" sqref="J22"/>
    </sheetView>
  </sheetViews>
  <sheetFormatPr defaultColWidth="8.6328125" defaultRowHeight="14.5" outlineLevelRow="1" x14ac:dyDescent="0.35"/>
  <cols>
    <col min="1" max="1" width="11.54296875" style="36" customWidth="1"/>
    <col min="2" max="2" width="22.453125" style="36" bestFit="1" customWidth="1"/>
    <col min="3" max="3" width="28.453125" style="36" bestFit="1" customWidth="1"/>
    <col min="4" max="4" width="10.54296875" style="36" bestFit="1" customWidth="1"/>
    <col min="5" max="5" width="29.453125" style="36" bestFit="1" customWidth="1"/>
    <col min="6" max="6" width="26.90625" style="36" bestFit="1" customWidth="1"/>
    <col min="7" max="7" width="24.54296875" style="36" bestFit="1" customWidth="1"/>
    <col min="8" max="8" width="17.54296875" style="38" bestFit="1" customWidth="1"/>
    <col min="9" max="9" width="20.54296875" style="38" bestFit="1" customWidth="1"/>
    <col min="10" max="10" width="20.81640625" style="48" customWidth="1"/>
    <col min="11" max="16384" width="8.6328125" style="36"/>
  </cols>
  <sheetData>
    <row r="1" spans="1:10" x14ac:dyDescent="0.35">
      <c r="A1" s="39" t="s">
        <v>345</v>
      </c>
    </row>
    <row r="2" spans="1:10" ht="15" thickBot="1" x14ac:dyDescent="0.4"/>
    <row r="3" spans="1:10" ht="15" thickBot="1" x14ac:dyDescent="0.4">
      <c r="A3" s="37" t="s">
        <v>28</v>
      </c>
      <c r="B3" s="37" t="s">
        <v>200</v>
      </c>
      <c r="C3" s="37" t="s">
        <v>201</v>
      </c>
      <c r="D3" s="37" t="s">
        <v>202</v>
      </c>
      <c r="E3" s="37" t="s">
        <v>203</v>
      </c>
      <c r="F3" s="37" t="s">
        <v>204</v>
      </c>
      <c r="G3" s="37" t="s">
        <v>205</v>
      </c>
      <c r="H3" s="34" t="s">
        <v>206</v>
      </c>
      <c r="I3" s="34" t="s">
        <v>207</v>
      </c>
      <c r="J3" s="35" t="s">
        <v>208</v>
      </c>
    </row>
    <row r="4" spans="1:10" outlineLevel="1" x14ac:dyDescent="0.35">
      <c r="A4" s="36" t="s">
        <v>38</v>
      </c>
      <c r="B4" s="36" t="s">
        <v>209</v>
      </c>
      <c r="C4" s="36" t="s">
        <v>210</v>
      </c>
      <c r="D4" s="36" t="s">
        <v>211</v>
      </c>
      <c r="E4" s="36" t="s">
        <v>212</v>
      </c>
      <c r="F4" s="36" t="s">
        <v>166</v>
      </c>
      <c r="G4" s="36" t="s">
        <v>41</v>
      </c>
      <c r="H4" s="49">
        <v>0</v>
      </c>
      <c r="I4" s="49">
        <v>0</v>
      </c>
      <c r="J4" s="49">
        <v>626.96975030681563</v>
      </c>
    </row>
    <row r="5" spans="1:10" outlineLevel="1" x14ac:dyDescent="0.35">
      <c r="A5" s="36" t="s">
        <v>38</v>
      </c>
      <c r="B5" s="36" t="s">
        <v>209</v>
      </c>
      <c r="C5" s="36" t="s">
        <v>210</v>
      </c>
      <c r="D5" s="36" t="s">
        <v>211</v>
      </c>
      <c r="E5" s="36" t="s">
        <v>212</v>
      </c>
      <c r="F5" s="36" t="s">
        <v>182</v>
      </c>
      <c r="G5" s="36" t="s">
        <v>41</v>
      </c>
      <c r="H5" s="49">
        <v>0</v>
      </c>
      <c r="I5" s="49">
        <v>0</v>
      </c>
      <c r="J5" s="49">
        <v>240.87999999999997</v>
      </c>
    </row>
    <row r="6" spans="1:10" outlineLevel="1" x14ac:dyDescent="0.35">
      <c r="A6" s="36" t="s">
        <v>38</v>
      </c>
      <c r="B6" s="36" t="s">
        <v>209</v>
      </c>
      <c r="C6" s="36" t="s">
        <v>210</v>
      </c>
      <c r="D6" s="36" t="s">
        <v>211</v>
      </c>
      <c r="E6" s="36" t="s">
        <v>212</v>
      </c>
      <c r="F6" s="36" t="s">
        <v>170</v>
      </c>
      <c r="G6" s="36" t="s">
        <v>41</v>
      </c>
      <c r="H6" s="49">
        <v>0</v>
      </c>
      <c r="I6" s="49">
        <v>0</v>
      </c>
      <c r="J6" s="49">
        <v>0</v>
      </c>
    </row>
    <row r="7" spans="1:10" outlineLevel="1" x14ac:dyDescent="0.35">
      <c r="A7" s="36" t="s">
        <v>38</v>
      </c>
      <c r="B7" s="36" t="s">
        <v>209</v>
      </c>
      <c r="C7" s="36" t="s">
        <v>210</v>
      </c>
      <c r="D7" s="36" t="s">
        <v>211</v>
      </c>
      <c r="E7" s="36" t="s">
        <v>212</v>
      </c>
      <c r="F7" s="36" t="s">
        <v>180</v>
      </c>
      <c r="G7" s="36" t="s">
        <v>41</v>
      </c>
      <c r="H7" s="49">
        <v>0</v>
      </c>
      <c r="I7" s="49">
        <v>0</v>
      </c>
      <c r="J7" s="49">
        <v>-3.5527136788005009E-15</v>
      </c>
    </row>
    <row r="8" spans="1:10" outlineLevel="1" x14ac:dyDescent="0.35">
      <c r="A8" s="36" t="s">
        <v>38</v>
      </c>
      <c r="B8" s="36" t="s">
        <v>209</v>
      </c>
      <c r="C8" s="36" t="s">
        <v>210</v>
      </c>
      <c r="D8" s="36" t="s">
        <v>211</v>
      </c>
      <c r="E8" s="36" t="s">
        <v>212</v>
      </c>
      <c r="F8" s="36" t="s">
        <v>179</v>
      </c>
      <c r="G8" s="36" t="s">
        <v>41</v>
      </c>
      <c r="H8" s="49">
        <v>0</v>
      </c>
      <c r="I8" s="49">
        <v>0</v>
      </c>
      <c r="J8" s="49">
        <v>295.06999999999994</v>
      </c>
    </row>
    <row r="9" spans="1:10" outlineLevel="1" x14ac:dyDescent="0.35">
      <c r="A9" s="36" t="s">
        <v>38</v>
      </c>
      <c r="B9" s="36" t="s">
        <v>209</v>
      </c>
      <c r="C9" s="36" t="s">
        <v>210</v>
      </c>
      <c r="D9" s="36" t="s">
        <v>211</v>
      </c>
      <c r="E9" s="36" t="s">
        <v>212</v>
      </c>
      <c r="F9" s="36" t="s">
        <v>167</v>
      </c>
      <c r="G9" s="36" t="s">
        <v>213</v>
      </c>
      <c r="H9" s="49">
        <v>54.96</v>
      </c>
      <c r="I9" s="49">
        <v>55</v>
      </c>
      <c r="J9" s="49">
        <v>3347.17</v>
      </c>
    </row>
    <row r="10" spans="1:10" outlineLevel="1" x14ac:dyDescent="0.35">
      <c r="A10" s="36" t="s">
        <v>38</v>
      </c>
      <c r="B10" s="36" t="s">
        <v>209</v>
      </c>
      <c r="C10" s="36" t="s">
        <v>210</v>
      </c>
      <c r="D10" s="36" t="s">
        <v>211</v>
      </c>
      <c r="E10" s="36" t="s">
        <v>212</v>
      </c>
      <c r="F10" s="36" t="s">
        <v>183</v>
      </c>
      <c r="G10" s="36" t="s">
        <v>41</v>
      </c>
      <c r="H10" s="49">
        <v>0</v>
      </c>
      <c r="I10" s="49">
        <v>0</v>
      </c>
      <c r="J10" s="49">
        <v>274.2</v>
      </c>
    </row>
    <row r="11" spans="1:10" x14ac:dyDescent="0.35">
      <c r="A11" s="50"/>
      <c r="B11" s="50"/>
      <c r="C11" s="50" t="s">
        <v>214</v>
      </c>
      <c r="D11" s="50"/>
      <c r="E11" s="50"/>
      <c r="F11" s="50"/>
      <c r="G11" s="50"/>
      <c r="H11" s="51">
        <f>SUM(H4:H10)</f>
        <v>54.96</v>
      </c>
      <c r="I11" s="51">
        <f>SUM(I4:I10)</f>
        <v>55</v>
      </c>
      <c r="J11" s="55">
        <f>SUM(J4:J10)</f>
        <v>4784.2897503068152</v>
      </c>
    </row>
    <row r="12" spans="1:10" outlineLevel="1" x14ac:dyDescent="0.35">
      <c r="A12" s="36" t="s">
        <v>38</v>
      </c>
      <c r="B12" s="36" t="s">
        <v>215</v>
      </c>
      <c r="C12" s="36" t="s">
        <v>216</v>
      </c>
      <c r="D12" s="36" t="s">
        <v>217</v>
      </c>
      <c r="E12" s="36" t="s">
        <v>218</v>
      </c>
      <c r="F12" s="36" t="s">
        <v>166</v>
      </c>
      <c r="G12" s="36" t="s">
        <v>41</v>
      </c>
      <c r="H12" s="49">
        <v>0</v>
      </c>
      <c r="I12" s="49">
        <v>0</v>
      </c>
      <c r="J12" s="56">
        <v>1600.3479658672461</v>
      </c>
    </row>
    <row r="13" spans="1:10" outlineLevel="1" x14ac:dyDescent="0.35">
      <c r="A13" s="36" t="s">
        <v>38</v>
      </c>
      <c r="B13" s="36" t="s">
        <v>215</v>
      </c>
      <c r="C13" s="36" t="s">
        <v>216</v>
      </c>
      <c r="D13" s="36" t="s">
        <v>217</v>
      </c>
      <c r="E13" s="36" t="s">
        <v>218</v>
      </c>
      <c r="F13" s="36" t="s">
        <v>182</v>
      </c>
      <c r="G13" s="36" t="s">
        <v>41</v>
      </c>
      <c r="H13" s="49">
        <v>0</v>
      </c>
      <c r="I13" s="49">
        <v>0</v>
      </c>
      <c r="J13" s="56">
        <v>614.84</v>
      </c>
    </row>
    <row r="14" spans="1:10" outlineLevel="1" x14ac:dyDescent="0.35">
      <c r="A14" s="36" t="s">
        <v>38</v>
      </c>
      <c r="B14" s="36" t="s">
        <v>215</v>
      </c>
      <c r="C14" s="36" t="s">
        <v>216</v>
      </c>
      <c r="D14" s="36" t="s">
        <v>217</v>
      </c>
      <c r="E14" s="36" t="s">
        <v>218</v>
      </c>
      <c r="F14" s="36" t="s">
        <v>170</v>
      </c>
      <c r="G14" s="36" t="s">
        <v>41</v>
      </c>
      <c r="H14" s="49">
        <v>0</v>
      </c>
      <c r="I14" s="49">
        <v>0</v>
      </c>
      <c r="J14" s="56">
        <v>37.500000000000114</v>
      </c>
    </row>
    <row r="15" spans="1:10" outlineLevel="1" x14ac:dyDescent="0.35">
      <c r="A15" s="36" t="s">
        <v>38</v>
      </c>
      <c r="B15" s="36" t="s">
        <v>215</v>
      </c>
      <c r="C15" s="36" t="s">
        <v>216</v>
      </c>
      <c r="D15" s="36" t="s">
        <v>217</v>
      </c>
      <c r="E15" s="36" t="s">
        <v>218</v>
      </c>
      <c r="F15" s="36" t="s">
        <v>180</v>
      </c>
      <c r="G15" s="36" t="s">
        <v>41</v>
      </c>
      <c r="H15" s="49">
        <v>0</v>
      </c>
      <c r="I15" s="49">
        <v>0</v>
      </c>
      <c r="J15" s="56">
        <v>2.8099999999999881</v>
      </c>
    </row>
    <row r="16" spans="1:10" outlineLevel="1" x14ac:dyDescent="0.35">
      <c r="A16" s="36" t="s">
        <v>38</v>
      </c>
      <c r="B16" s="36" t="s">
        <v>215</v>
      </c>
      <c r="C16" s="36" t="s">
        <v>216</v>
      </c>
      <c r="D16" s="36" t="s">
        <v>217</v>
      </c>
      <c r="E16" s="36" t="s">
        <v>218</v>
      </c>
      <c r="F16" s="36" t="s">
        <v>179</v>
      </c>
      <c r="G16" s="36" t="s">
        <v>41</v>
      </c>
      <c r="H16" s="49">
        <v>0</v>
      </c>
      <c r="I16" s="49">
        <v>0</v>
      </c>
      <c r="J16" s="56">
        <v>753.2299999999999</v>
      </c>
    </row>
    <row r="17" spans="1:10" outlineLevel="1" x14ac:dyDescent="0.35">
      <c r="A17" s="36" t="s">
        <v>38</v>
      </c>
      <c r="B17" s="36" t="s">
        <v>215</v>
      </c>
      <c r="C17" s="36" t="s">
        <v>216</v>
      </c>
      <c r="D17" s="36" t="s">
        <v>217</v>
      </c>
      <c r="E17" s="36" t="s">
        <v>218</v>
      </c>
      <c r="F17" s="36" t="s">
        <v>167</v>
      </c>
      <c r="G17" s="36" t="s">
        <v>213</v>
      </c>
      <c r="H17" s="49">
        <v>187.36999999999998</v>
      </c>
      <c r="I17" s="49">
        <v>192</v>
      </c>
      <c r="J17" s="56">
        <v>8543.89</v>
      </c>
    </row>
    <row r="18" spans="1:10" outlineLevel="1" x14ac:dyDescent="0.35">
      <c r="A18" s="36" t="s">
        <v>38</v>
      </c>
      <c r="B18" s="36" t="s">
        <v>215</v>
      </c>
      <c r="C18" s="36" t="s">
        <v>216</v>
      </c>
      <c r="D18" s="36" t="s">
        <v>217</v>
      </c>
      <c r="E18" s="36" t="s">
        <v>218</v>
      </c>
      <c r="F18" s="36" t="s">
        <v>183</v>
      </c>
      <c r="G18" s="36" t="s">
        <v>41</v>
      </c>
      <c r="H18" s="49">
        <v>0</v>
      </c>
      <c r="I18" s="49">
        <v>0</v>
      </c>
      <c r="J18" s="56">
        <v>699.86999999999989</v>
      </c>
    </row>
    <row r="19" spans="1:10" outlineLevel="1" x14ac:dyDescent="0.35">
      <c r="A19" s="36" t="s">
        <v>38</v>
      </c>
      <c r="B19" s="36" t="s">
        <v>215</v>
      </c>
      <c r="C19" s="36" t="s">
        <v>216</v>
      </c>
      <c r="D19" s="36" t="s">
        <v>219</v>
      </c>
      <c r="E19" s="36" t="s">
        <v>220</v>
      </c>
      <c r="F19" s="36" t="s">
        <v>166</v>
      </c>
      <c r="G19" s="36" t="s">
        <v>41</v>
      </c>
      <c r="H19" s="49">
        <v>0</v>
      </c>
      <c r="I19" s="49">
        <v>0</v>
      </c>
      <c r="J19" s="56">
        <v>392.24000439671886</v>
      </c>
    </row>
    <row r="20" spans="1:10" outlineLevel="1" x14ac:dyDescent="0.35">
      <c r="A20" s="36" t="s">
        <v>38</v>
      </c>
      <c r="B20" s="36" t="s">
        <v>215</v>
      </c>
      <c r="C20" s="36" t="s">
        <v>216</v>
      </c>
      <c r="D20" s="36" t="s">
        <v>219</v>
      </c>
      <c r="E20" s="36" t="s">
        <v>220</v>
      </c>
      <c r="F20" s="36" t="s">
        <v>182</v>
      </c>
      <c r="G20" s="36" t="s">
        <v>41</v>
      </c>
      <c r="H20" s="49">
        <v>0</v>
      </c>
      <c r="I20" s="49">
        <v>0</v>
      </c>
      <c r="J20" s="56">
        <v>150.69999999999999</v>
      </c>
    </row>
    <row r="21" spans="1:10" outlineLevel="1" x14ac:dyDescent="0.35">
      <c r="A21" s="36" t="s">
        <v>38</v>
      </c>
      <c r="B21" s="36" t="s">
        <v>215</v>
      </c>
      <c r="C21" s="36" t="s">
        <v>216</v>
      </c>
      <c r="D21" s="36" t="s">
        <v>219</v>
      </c>
      <c r="E21" s="36" t="s">
        <v>220</v>
      </c>
      <c r="F21" s="36" t="s">
        <v>170</v>
      </c>
      <c r="G21" s="36" t="s">
        <v>41</v>
      </c>
      <c r="H21" s="49">
        <v>0</v>
      </c>
      <c r="I21" s="49">
        <v>0</v>
      </c>
      <c r="J21" s="56">
        <v>0</v>
      </c>
    </row>
    <row r="22" spans="1:10" outlineLevel="1" x14ac:dyDescent="0.35">
      <c r="A22" s="36" t="s">
        <v>38</v>
      </c>
      <c r="B22" s="36" t="s">
        <v>215</v>
      </c>
      <c r="C22" s="36" t="s">
        <v>216</v>
      </c>
      <c r="D22" s="36" t="s">
        <v>219</v>
      </c>
      <c r="E22" s="36" t="s">
        <v>220</v>
      </c>
      <c r="F22" s="36" t="s">
        <v>180</v>
      </c>
      <c r="G22" s="36" t="s">
        <v>41</v>
      </c>
      <c r="H22" s="49">
        <v>0</v>
      </c>
      <c r="I22" s="49">
        <v>0</v>
      </c>
      <c r="J22" s="56">
        <v>0</v>
      </c>
    </row>
    <row r="23" spans="1:10" outlineLevel="1" x14ac:dyDescent="0.35">
      <c r="A23" s="36" t="s">
        <v>38</v>
      </c>
      <c r="B23" s="36" t="s">
        <v>215</v>
      </c>
      <c r="C23" s="36" t="s">
        <v>216</v>
      </c>
      <c r="D23" s="36" t="s">
        <v>219</v>
      </c>
      <c r="E23" s="36" t="s">
        <v>220</v>
      </c>
      <c r="F23" s="36" t="s">
        <v>179</v>
      </c>
      <c r="G23" s="36" t="s">
        <v>41</v>
      </c>
      <c r="H23" s="49">
        <v>0</v>
      </c>
      <c r="I23" s="49">
        <v>0</v>
      </c>
      <c r="J23" s="56">
        <v>184.62999999999997</v>
      </c>
    </row>
    <row r="24" spans="1:10" outlineLevel="1" x14ac:dyDescent="0.35">
      <c r="A24" s="36" t="s">
        <v>38</v>
      </c>
      <c r="B24" s="36" t="s">
        <v>215</v>
      </c>
      <c r="C24" s="36" t="s">
        <v>216</v>
      </c>
      <c r="D24" s="36" t="s">
        <v>219</v>
      </c>
      <c r="E24" s="36" t="s">
        <v>220</v>
      </c>
      <c r="F24" s="36" t="s">
        <v>167</v>
      </c>
      <c r="G24" s="36" t="s">
        <v>213</v>
      </c>
      <c r="H24" s="49">
        <v>37.229999999999997</v>
      </c>
      <c r="I24" s="49">
        <v>41</v>
      </c>
      <c r="J24" s="56">
        <v>2094.09</v>
      </c>
    </row>
    <row r="25" spans="1:10" outlineLevel="1" x14ac:dyDescent="0.35">
      <c r="A25" s="36" t="s">
        <v>38</v>
      </c>
      <c r="B25" s="36" t="s">
        <v>215</v>
      </c>
      <c r="C25" s="36" t="s">
        <v>216</v>
      </c>
      <c r="D25" s="36" t="s">
        <v>219</v>
      </c>
      <c r="E25" s="36" t="s">
        <v>220</v>
      </c>
      <c r="F25" s="36" t="s">
        <v>183</v>
      </c>
      <c r="G25" s="36" t="s">
        <v>41</v>
      </c>
      <c r="H25" s="49">
        <v>0</v>
      </c>
      <c r="I25" s="49">
        <v>0</v>
      </c>
      <c r="J25" s="56">
        <v>171.54999999999998</v>
      </c>
    </row>
    <row r="26" spans="1:10" outlineLevel="1" x14ac:dyDescent="0.35">
      <c r="A26" s="36" t="s">
        <v>38</v>
      </c>
      <c r="B26" s="36" t="s">
        <v>215</v>
      </c>
      <c r="C26" s="36" t="s">
        <v>216</v>
      </c>
      <c r="D26" s="36" t="s">
        <v>221</v>
      </c>
      <c r="E26" s="36" t="s">
        <v>222</v>
      </c>
      <c r="F26" s="36" t="s">
        <v>166</v>
      </c>
      <c r="G26" s="36" t="s">
        <v>41</v>
      </c>
      <c r="H26" s="49">
        <v>0</v>
      </c>
      <c r="I26" s="49">
        <v>0</v>
      </c>
      <c r="J26" s="56">
        <v>193.31020555587244</v>
      </c>
    </row>
    <row r="27" spans="1:10" outlineLevel="1" x14ac:dyDescent="0.35">
      <c r="A27" s="36" t="s">
        <v>38</v>
      </c>
      <c r="B27" s="36" t="s">
        <v>215</v>
      </c>
      <c r="C27" s="36" t="s">
        <v>216</v>
      </c>
      <c r="D27" s="36" t="s">
        <v>221</v>
      </c>
      <c r="E27" s="36" t="s">
        <v>222</v>
      </c>
      <c r="F27" s="36" t="s">
        <v>182</v>
      </c>
      <c r="G27" s="36" t="s">
        <v>41</v>
      </c>
      <c r="H27" s="49">
        <v>0</v>
      </c>
      <c r="I27" s="49">
        <v>0</v>
      </c>
      <c r="J27" s="56">
        <v>74.27000000000001</v>
      </c>
    </row>
    <row r="28" spans="1:10" outlineLevel="1" x14ac:dyDescent="0.35">
      <c r="A28" s="36" t="s">
        <v>38</v>
      </c>
      <c r="B28" s="36" t="s">
        <v>215</v>
      </c>
      <c r="C28" s="36" t="s">
        <v>216</v>
      </c>
      <c r="D28" s="36" t="s">
        <v>221</v>
      </c>
      <c r="E28" s="36" t="s">
        <v>222</v>
      </c>
      <c r="F28" s="36" t="s">
        <v>170</v>
      </c>
      <c r="G28" s="36" t="s">
        <v>41</v>
      </c>
      <c r="H28" s="49">
        <v>0</v>
      </c>
      <c r="I28" s="49">
        <v>0</v>
      </c>
      <c r="J28" s="56">
        <v>3.1974423109204508E-14</v>
      </c>
    </row>
    <row r="29" spans="1:10" outlineLevel="1" x14ac:dyDescent="0.35">
      <c r="A29" s="36" t="s">
        <v>38</v>
      </c>
      <c r="B29" s="36" t="s">
        <v>215</v>
      </c>
      <c r="C29" s="36" t="s">
        <v>216</v>
      </c>
      <c r="D29" s="36" t="s">
        <v>221</v>
      </c>
      <c r="E29" s="36" t="s">
        <v>222</v>
      </c>
      <c r="F29" s="36" t="s">
        <v>180</v>
      </c>
      <c r="G29" s="36" t="s">
        <v>41</v>
      </c>
      <c r="H29" s="49">
        <v>0</v>
      </c>
      <c r="I29" s="49">
        <v>0</v>
      </c>
      <c r="J29" s="56">
        <v>-3.5527136788005009E-15</v>
      </c>
    </row>
    <row r="30" spans="1:10" outlineLevel="1" x14ac:dyDescent="0.35">
      <c r="A30" s="36" t="s">
        <v>38</v>
      </c>
      <c r="B30" s="36" t="s">
        <v>215</v>
      </c>
      <c r="C30" s="36" t="s">
        <v>216</v>
      </c>
      <c r="D30" s="36" t="s">
        <v>221</v>
      </c>
      <c r="E30" s="36" t="s">
        <v>222</v>
      </c>
      <c r="F30" s="36" t="s">
        <v>179</v>
      </c>
      <c r="G30" s="36" t="s">
        <v>41</v>
      </c>
      <c r="H30" s="49">
        <v>0</v>
      </c>
      <c r="I30" s="49">
        <v>0</v>
      </c>
      <c r="J30" s="56">
        <v>90.99</v>
      </c>
    </row>
    <row r="31" spans="1:10" outlineLevel="1" x14ac:dyDescent="0.35">
      <c r="A31" s="36" t="s">
        <v>38</v>
      </c>
      <c r="B31" s="36" t="s">
        <v>215</v>
      </c>
      <c r="C31" s="36" t="s">
        <v>216</v>
      </c>
      <c r="D31" s="36" t="s">
        <v>221</v>
      </c>
      <c r="E31" s="36" t="s">
        <v>222</v>
      </c>
      <c r="F31" s="36" t="s">
        <v>167</v>
      </c>
      <c r="G31" s="36" t="s">
        <v>213</v>
      </c>
      <c r="H31" s="49">
        <v>19.799999999999997</v>
      </c>
      <c r="I31" s="49">
        <v>20.5</v>
      </c>
      <c r="J31" s="56">
        <v>1032.02</v>
      </c>
    </row>
    <row r="32" spans="1:10" outlineLevel="1" x14ac:dyDescent="0.35">
      <c r="A32" s="36" t="s">
        <v>38</v>
      </c>
      <c r="B32" s="36" t="s">
        <v>215</v>
      </c>
      <c r="C32" s="36" t="s">
        <v>216</v>
      </c>
      <c r="D32" s="36" t="s">
        <v>221</v>
      </c>
      <c r="E32" s="36" t="s">
        <v>222</v>
      </c>
      <c r="F32" s="36" t="s">
        <v>183</v>
      </c>
      <c r="G32" s="36" t="s">
        <v>41</v>
      </c>
      <c r="H32" s="49">
        <v>0</v>
      </c>
      <c r="I32" s="49">
        <v>0</v>
      </c>
      <c r="J32" s="56">
        <v>84.53</v>
      </c>
    </row>
    <row r="33" spans="1:10" outlineLevel="1" x14ac:dyDescent="0.35">
      <c r="A33" s="36" t="s">
        <v>38</v>
      </c>
      <c r="B33" s="36" t="s">
        <v>215</v>
      </c>
      <c r="C33" s="36" t="s">
        <v>216</v>
      </c>
      <c r="D33" s="36" t="s">
        <v>223</v>
      </c>
      <c r="E33" s="36" t="s">
        <v>224</v>
      </c>
      <c r="F33" s="36" t="s">
        <v>166</v>
      </c>
      <c r="G33" s="36" t="s">
        <v>41</v>
      </c>
      <c r="H33" s="49">
        <v>0</v>
      </c>
      <c r="I33" s="49">
        <v>0</v>
      </c>
      <c r="J33" s="56">
        <v>502.36881899328125</v>
      </c>
    </row>
    <row r="34" spans="1:10" outlineLevel="1" x14ac:dyDescent="0.35">
      <c r="A34" s="36" t="s">
        <v>38</v>
      </c>
      <c r="B34" s="36" t="s">
        <v>215</v>
      </c>
      <c r="C34" s="36" t="s">
        <v>216</v>
      </c>
      <c r="D34" s="36" t="s">
        <v>223</v>
      </c>
      <c r="E34" s="36" t="s">
        <v>224</v>
      </c>
      <c r="F34" s="36" t="s">
        <v>182</v>
      </c>
      <c r="G34" s="36" t="s">
        <v>41</v>
      </c>
      <c r="H34" s="49">
        <v>0</v>
      </c>
      <c r="I34" s="49">
        <v>0</v>
      </c>
      <c r="J34" s="56">
        <v>193</v>
      </c>
    </row>
    <row r="35" spans="1:10" outlineLevel="1" x14ac:dyDescent="0.35">
      <c r="A35" s="36" t="s">
        <v>38</v>
      </c>
      <c r="B35" s="36" t="s">
        <v>215</v>
      </c>
      <c r="C35" s="36" t="s">
        <v>216</v>
      </c>
      <c r="D35" s="36" t="s">
        <v>223</v>
      </c>
      <c r="E35" s="36" t="s">
        <v>224</v>
      </c>
      <c r="F35" s="36" t="s">
        <v>170</v>
      </c>
      <c r="G35" s="36" t="s">
        <v>41</v>
      </c>
      <c r="H35" s="49">
        <v>0</v>
      </c>
      <c r="I35" s="49">
        <v>0</v>
      </c>
      <c r="J35" s="56">
        <v>0</v>
      </c>
    </row>
    <row r="36" spans="1:10" outlineLevel="1" x14ac:dyDescent="0.35">
      <c r="A36" s="36" t="s">
        <v>38</v>
      </c>
      <c r="B36" s="36" t="s">
        <v>215</v>
      </c>
      <c r="C36" s="36" t="s">
        <v>216</v>
      </c>
      <c r="D36" s="36" t="s">
        <v>223</v>
      </c>
      <c r="E36" s="36" t="s">
        <v>224</v>
      </c>
      <c r="F36" s="36" t="s">
        <v>180</v>
      </c>
      <c r="G36" s="36" t="s">
        <v>41</v>
      </c>
      <c r="H36" s="49">
        <v>0</v>
      </c>
      <c r="I36" s="49">
        <v>0</v>
      </c>
      <c r="J36" s="56">
        <v>0</v>
      </c>
    </row>
    <row r="37" spans="1:10" outlineLevel="1" x14ac:dyDescent="0.35">
      <c r="A37" s="36" t="s">
        <v>38</v>
      </c>
      <c r="B37" s="36" t="s">
        <v>215</v>
      </c>
      <c r="C37" s="36" t="s">
        <v>216</v>
      </c>
      <c r="D37" s="36" t="s">
        <v>223</v>
      </c>
      <c r="E37" s="36" t="s">
        <v>224</v>
      </c>
      <c r="F37" s="36" t="s">
        <v>179</v>
      </c>
      <c r="G37" s="36" t="s">
        <v>41</v>
      </c>
      <c r="H37" s="49">
        <v>0</v>
      </c>
      <c r="I37" s="49">
        <v>0</v>
      </c>
      <c r="J37" s="56">
        <v>236.44</v>
      </c>
    </row>
    <row r="38" spans="1:10" outlineLevel="1" x14ac:dyDescent="0.35">
      <c r="A38" s="36" t="s">
        <v>38</v>
      </c>
      <c r="B38" s="36" t="s">
        <v>215</v>
      </c>
      <c r="C38" s="36" t="s">
        <v>216</v>
      </c>
      <c r="D38" s="36" t="s">
        <v>223</v>
      </c>
      <c r="E38" s="36" t="s">
        <v>224</v>
      </c>
      <c r="F38" s="36" t="s">
        <v>167</v>
      </c>
      <c r="G38" s="36" t="s">
        <v>213</v>
      </c>
      <c r="H38" s="49">
        <v>32.520000000000003</v>
      </c>
      <c r="I38" s="49">
        <v>34</v>
      </c>
      <c r="J38" s="56">
        <v>2682.02</v>
      </c>
    </row>
    <row r="39" spans="1:10" outlineLevel="1" x14ac:dyDescent="0.35">
      <c r="A39" s="36" t="s">
        <v>38</v>
      </c>
      <c r="B39" s="36" t="s">
        <v>215</v>
      </c>
      <c r="C39" s="36" t="s">
        <v>216</v>
      </c>
      <c r="D39" s="36" t="s">
        <v>223</v>
      </c>
      <c r="E39" s="36" t="s">
        <v>224</v>
      </c>
      <c r="F39" s="36" t="s">
        <v>183</v>
      </c>
      <c r="G39" s="36" t="s">
        <v>41</v>
      </c>
      <c r="H39" s="49">
        <v>0</v>
      </c>
      <c r="I39" s="49">
        <v>0</v>
      </c>
      <c r="J39" s="56">
        <v>219.7</v>
      </c>
    </row>
    <row r="40" spans="1:10" x14ac:dyDescent="0.35">
      <c r="A40" s="50"/>
      <c r="B40" s="50"/>
      <c r="C40" s="50" t="s">
        <v>232</v>
      </c>
      <c r="D40" s="50"/>
      <c r="E40" s="50"/>
      <c r="F40" s="50"/>
      <c r="G40" s="50"/>
      <c r="H40" s="53">
        <f>SUM(H12:H39)</f>
        <v>276.91999999999996</v>
      </c>
      <c r="I40" s="53">
        <f>SUM(I12:I39)</f>
        <v>287.5</v>
      </c>
      <c r="J40" s="55">
        <f>SUM(J12:J39)</f>
        <v>20554.346994813113</v>
      </c>
    </row>
    <row r="41" spans="1:10" outlineLevel="1" x14ac:dyDescent="0.35">
      <c r="A41" s="36" t="s">
        <v>38</v>
      </c>
      <c r="B41" s="36" t="s">
        <v>293</v>
      </c>
      <c r="C41" s="36" t="s">
        <v>346</v>
      </c>
      <c r="D41" s="36" t="s">
        <v>311</v>
      </c>
      <c r="E41" s="36" t="s">
        <v>312</v>
      </c>
      <c r="F41" s="36" t="s">
        <v>166</v>
      </c>
      <c r="G41" s="36" t="s">
        <v>41</v>
      </c>
      <c r="H41" s="49">
        <v>0</v>
      </c>
      <c r="I41" s="49">
        <v>0</v>
      </c>
      <c r="J41" s="56">
        <v>788.50215424105875</v>
      </c>
    </row>
    <row r="42" spans="1:10" outlineLevel="1" x14ac:dyDescent="0.35">
      <c r="A42" s="36" t="s">
        <v>38</v>
      </c>
      <c r="B42" s="36" t="s">
        <v>293</v>
      </c>
      <c r="C42" s="36" t="s">
        <v>346</v>
      </c>
      <c r="D42" s="36" t="s">
        <v>311</v>
      </c>
      <c r="E42" s="36" t="s">
        <v>312</v>
      </c>
      <c r="F42" s="36" t="s">
        <v>182</v>
      </c>
      <c r="G42" s="36" t="s">
        <v>41</v>
      </c>
      <c r="H42" s="49">
        <v>0</v>
      </c>
      <c r="I42" s="49">
        <v>0</v>
      </c>
      <c r="J42" s="56">
        <v>302.94</v>
      </c>
    </row>
    <row r="43" spans="1:10" outlineLevel="1" x14ac:dyDescent="0.35">
      <c r="A43" s="36" t="s">
        <v>38</v>
      </c>
      <c r="B43" s="36" t="s">
        <v>293</v>
      </c>
      <c r="C43" s="36" t="s">
        <v>346</v>
      </c>
      <c r="D43" s="36" t="s">
        <v>311</v>
      </c>
      <c r="E43" s="36" t="s">
        <v>312</v>
      </c>
      <c r="F43" s="36" t="s">
        <v>170</v>
      </c>
      <c r="G43" s="36" t="s">
        <v>41</v>
      </c>
      <c r="H43" s="49">
        <v>0</v>
      </c>
      <c r="I43" s="49">
        <v>0</v>
      </c>
      <c r="J43" s="56">
        <v>0</v>
      </c>
    </row>
    <row r="44" spans="1:10" outlineLevel="1" x14ac:dyDescent="0.35">
      <c r="A44" s="36" t="s">
        <v>38</v>
      </c>
      <c r="B44" s="36" t="s">
        <v>293</v>
      </c>
      <c r="C44" s="36" t="s">
        <v>346</v>
      </c>
      <c r="D44" s="36" t="s">
        <v>311</v>
      </c>
      <c r="E44" s="36" t="s">
        <v>312</v>
      </c>
      <c r="F44" s="36" t="s">
        <v>180</v>
      </c>
      <c r="G44" s="36" t="s">
        <v>41</v>
      </c>
      <c r="H44" s="49">
        <v>0</v>
      </c>
      <c r="I44" s="49">
        <v>0</v>
      </c>
      <c r="J44" s="56">
        <v>0</v>
      </c>
    </row>
    <row r="45" spans="1:10" outlineLevel="1" x14ac:dyDescent="0.35">
      <c r="A45" s="36" t="s">
        <v>38</v>
      </c>
      <c r="B45" s="36" t="s">
        <v>293</v>
      </c>
      <c r="C45" s="36" t="s">
        <v>346</v>
      </c>
      <c r="D45" s="36" t="s">
        <v>311</v>
      </c>
      <c r="E45" s="36" t="s">
        <v>312</v>
      </c>
      <c r="F45" s="36" t="s">
        <v>179</v>
      </c>
      <c r="G45" s="36" t="s">
        <v>41</v>
      </c>
      <c r="H45" s="49">
        <v>0</v>
      </c>
      <c r="I45" s="49">
        <v>0</v>
      </c>
      <c r="J45" s="56">
        <v>378.53000000000003</v>
      </c>
    </row>
    <row r="46" spans="1:10" outlineLevel="1" x14ac:dyDescent="0.35">
      <c r="A46" s="36" t="s">
        <v>38</v>
      </c>
      <c r="B46" s="36" t="s">
        <v>293</v>
      </c>
      <c r="C46" s="36" t="s">
        <v>346</v>
      </c>
      <c r="D46" s="36" t="s">
        <v>311</v>
      </c>
      <c r="E46" s="36" t="s">
        <v>312</v>
      </c>
      <c r="F46" s="36" t="s">
        <v>167</v>
      </c>
      <c r="G46" s="36" t="s">
        <v>213</v>
      </c>
      <c r="H46" s="49">
        <v>5.01</v>
      </c>
      <c r="I46" s="49">
        <v>4.5</v>
      </c>
      <c r="J46" s="56">
        <v>495.41</v>
      </c>
    </row>
    <row r="47" spans="1:10" outlineLevel="1" x14ac:dyDescent="0.35">
      <c r="A47" s="36" t="s">
        <v>38</v>
      </c>
      <c r="B47" s="36" t="s">
        <v>293</v>
      </c>
      <c r="C47" s="36" t="s">
        <v>346</v>
      </c>
      <c r="D47" s="36" t="s">
        <v>311</v>
      </c>
      <c r="E47" s="36" t="s">
        <v>312</v>
      </c>
      <c r="F47" s="36" t="s">
        <v>167</v>
      </c>
      <c r="G47" s="36" t="s">
        <v>213</v>
      </c>
      <c r="H47" s="49">
        <v>10.86</v>
      </c>
      <c r="I47" s="49">
        <v>11</v>
      </c>
      <c r="J47" s="56">
        <v>472.92</v>
      </c>
    </row>
    <row r="48" spans="1:10" outlineLevel="1" x14ac:dyDescent="0.35">
      <c r="A48" s="36" t="s">
        <v>38</v>
      </c>
      <c r="B48" s="36" t="s">
        <v>293</v>
      </c>
      <c r="C48" s="36" t="s">
        <v>346</v>
      </c>
      <c r="D48" s="36" t="s">
        <v>311</v>
      </c>
      <c r="E48" s="36" t="s">
        <v>312</v>
      </c>
      <c r="F48" s="36" t="s">
        <v>167</v>
      </c>
      <c r="G48" s="36" t="s">
        <v>213</v>
      </c>
      <c r="H48" s="49">
        <v>0.85</v>
      </c>
      <c r="I48" s="49">
        <v>1</v>
      </c>
      <c r="J48" s="56">
        <v>46.92</v>
      </c>
    </row>
    <row r="49" spans="1:10" outlineLevel="1" x14ac:dyDescent="0.35">
      <c r="A49" s="36" t="s">
        <v>38</v>
      </c>
      <c r="B49" s="36" t="s">
        <v>293</v>
      </c>
      <c r="C49" s="36" t="s">
        <v>346</v>
      </c>
      <c r="D49" s="36" t="s">
        <v>311</v>
      </c>
      <c r="E49" s="36" t="s">
        <v>312</v>
      </c>
      <c r="F49" s="36" t="s">
        <v>167</v>
      </c>
      <c r="G49" s="36" t="s">
        <v>213</v>
      </c>
      <c r="H49" s="49">
        <v>5.45</v>
      </c>
      <c r="I49" s="49">
        <v>6</v>
      </c>
      <c r="J49" s="56">
        <v>275.64999999999998</v>
      </c>
    </row>
    <row r="50" spans="1:10" outlineLevel="1" x14ac:dyDescent="0.35">
      <c r="A50" s="36" t="s">
        <v>38</v>
      </c>
      <c r="B50" s="36" t="s">
        <v>293</v>
      </c>
      <c r="C50" s="36" t="s">
        <v>346</v>
      </c>
      <c r="D50" s="36" t="s">
        <v>311</v>
      </c>
      <c r="E50" s="36" t="s">
        <v>312</v>
      </c>
      <c r="F50" s="36" t="s">
        <v>167</v>
      </c>
      <c r="G50" s="36" t="s">
        <v>213</v>
      </c>
      <c r="H50" s="49">
        <v>42</v>
      </c>
      <c r="I50" s="49">
        <v>46</v>
      </c>
      <c r="J50" s="56">
        <v>3017.29</v>
      </c>
    </row>
    <row r="51" spans="1:10" outlineLevel="1" x14ac:dyDescent="0.35">
      <c r="A51" s="36" t="s">
        <v>38</v>
      </c>
      <c r="B51" s="36" t="s">
        <v>293</v>
      </c>
      <c r="C51" s="36" t="s">
        <v>346</v>
      </c>
      <c r="D51" s="36" t="s">
        <v>311</v>
      </c>
      <c r="E51" s="36" t="s">
        <v>312</v>
      </c>
      <c r="F51" s="36" t="s">
        <v>183</v>
      </c>
      <c r="G51" s="36" t="s">
        <v>41</v>
      </c>
      <c r="H51" s="49">
        <v>0</v>
      </c>
      <c r="I51" s="49">
        <v>0</v>
      </c>
      <c r="J51" s="56">
        <v>344.82</v>
      </c>
    </row>
    <row r="52" spans="1:10" x14ac:dyDescent="0.35">
      <c r="A52" s="50"/>
      <c r="B52" s="50"/>
      <c r="C52" s="50" t="s">
        <v>347</v>
      </c>
      <c r="D52" s="50"/>
      <c r="E52" s="50"/>
      <c r="F52" s="50"/>
      <c r="G52" s="50"/>
      <c r="H52" s="53">
        <f>SUM(H41:H51)</f>
        <v>64.17</v>
      </c>
      <c r="I52" s="53">
        <f>SUM(I41:I51)</f>
        <v>68.5</v>
      </c>
      <c r="J52" s="55">
        <f>SUM(J41:J51)</f>
        <v>6122.9821542410591</v>
      </c>
    </row>
    <row r="53" spans="1:10" outlineLevel="1" x14ac:dyDescent="0.35">
      <c r="A53" s="36" t="s">
        <v>38</v>
      </c>
      <c r="B53" s="36" t="s">
        <v>293</v>
      </c>
      <c r="C53" s="36" t="s">
        <v>294</v>
      </c>
      <c r="D53" s="36" t="s">
        <v>295</v>
      </c>
      <c r="E53" s="36" t="s">
        <v>296</v>
      </c>
      <c r="F53" s="36" t="s">
        <v>166</v>
      </c>
      <c r="G53" s="36" t="s">
        <v>41</v>
      </c>
      <c r="H53" s="49">
        <v>0</v>
      </c>
      <c r="I53" s="49">
        <v>0</v>
      </c>
      <c r="J53" s="56">
        <v>1828.5167653025005</v>
      </c>
    </row>
    <row r="54" spans="1:10" outlineLevel="1" x14ac:dyDescent="0.35">
      <c r="A54" s="36" t="s">
        <v>38</v>
      </c>
      <c r="B54" s="36" t="s">
        <v>293</v>
      </c>
      <c r="C54" s="36" t="s">
        <v>294</v>
      </c>
      <c r="D54" s="36" t="s">
        <v>295</v>
      </c>
      <c r="E54" s="36" t="s">
        <v>296</v>
      </c>
      <c r="F54" s="36" t="s">
        <v>182</v>
      </c>
      <c r="G54" s="36" t="s">
        <v>41</v>
      </c>
      <c r="H54" s="49">
        <v>0</v>
      </c>
      <c r="I54" s="49">
        <v>0</v>
      </c>
      <c r="J54" s="56">
        <v>702.5</v>
      </c>
    </row>
    <row r="55" spans="1:10" outlineLevel="1" x14ac:dyDescent="0.35">
      <c r="A55" s="36" t="s">
        <v>38</v>
      </c>
      <c r="B55" s="36" t="s">
        <v>293</v>
      </c>
      <c r="C55" s="36" t="s">
        <v>294</v>
      </c>
      <c r="D55" s="36" t="s">
        <v>295</v>
      </c>
      <c r="E55" s="36" t="s">
        <v>296</v>
      </c>
      <c r="F55" s="36" t="s">
        <v>170</v>
      </c>
      <c r="G55" s="36" t="s">
        <v>41</v>
      </c>
      <c r="H55" s="49">
        <v>0</v>
      </c>
      <c r="I55" s="49">
        <v>0</v>
      </c>
      <c r="J55" s="56">
        <v>167.99000000000021</v>
      </c>
    </row>
    <row r="56" spans="1:10" outlineLevel="1" x14ac:dyDescent="0.35">
      <c r="A56" s="36" t="s">
        <v>38</v>
      </c>
      <c r="B56" s="36" t="s">
        <v>293</v>
      </c>
      <c r="C56" s="36" t="s">
        <v>294</v>
      </c>
      <c r="D56" s="36" t="s">
        <v>295</v>
      </c>
      <c r="E56" s="36" t="s">
        <v>296</v>
      </c>
      <c r="F56" s="36" t="s">
        <v>180</v>
      </c>
      <c r="G56" s="36" t="s">
        <v>41</v>
      </c>
      <c r="H56" s="49">
        <v>0</v>
      </c>
      <c r="I56" s="49">
        <v>0</v>
      </c>
      <c r="J56" s="56">
        <v>12.599999999999987</v>
      </c>
    </row>
    <row r="57" spans="1:10" outlineLevel="1" x14ac:dyDescent="0.35">
      <c r="A57" s="36" t="s">
        <v>38</v>
      </c>
      <c r="B57" s="36" t="s">
        <v>293</v>
      </c>
      <c r="C57" s="36" t="s">
        <v>294</v>
      </c>
      <c r="D57" s="36" t="s">
        <v>295</v>
      </c>
      <c r="E57" s="36" t="s">
        <v>296</v>
      </c>
      <c r="F57" s="36" t="s">
        <v>179</v>
      </c>
      <c r="G57" s="36" t="s">
        <v>41</v>
      </c>
      <c r="H57" s="49">
        <v>0</v>
      </c>
      <c r="I57" s="49">
        <v>0</v>
      </c>
      <c r="J57" s="56">
        <v>860.63999999999987</v>
      </c>
    </row>
    <row r="58" spans="1:10" outlineLevel="1" x14ac:dyDescent="0.35">
      <c r="A58" s="36" t="s">
        <v>38</v>
      </c>
      <c r="B58" s="36" t="s">
        <v>293</v>
      </c>
      <c r="C58" s="36" t="s">
        <v>294</v>
      </c>
      <c r="D58" s="36" t="s">
        <v>295</v>
      </c>
      <c r="E58" s="36" t="s">
        <v>296</v>
      </c>
      <c r="F58" s="36" t="s">
        <v>167</v>
      </c>
      <c r="G58" s="36" t="s">
        <v>213</v>
      </c>
      <c r="H58" s="49">
        <v>43.37</v>
      </c>
      <c r="I58" s="49">
        <v>48</v>
      </c>
      <c r="J58" s="56">
        <v>2009.4899999999998</v>
      </c>
    </row>
    <row r="59" spans="1:10" outlineLevel="1" x14ac:dyDescent="0.35">
      <c r="A59" s="36" t="s">
        <v>38</v>
      </c>
      <c r="B59" s="36" t="s">
        <v>293</v>
      </c>
      <c r="C59" s="36" t="s">
        <v>294</v>
      </c>
      <c r="D59" s="36" t="s">
        <v>295</v>
      </c>
      <c r="E59" s="36" t="s">
        <v>296</v>
      </c>
      <c r="F59" s="36" t="s">
        <v>167</v>
      </c>
      <c r="G59" s="36" t="s">
        <v>213</v>
      </c>
      <c r="H59" s="49">
        <v>78.22999999999999</v>
      </c>
      <c r="I59" s="49">
        <v>82</v>
      </c>
      <c r="J59" s="56">
        <v>4272.83</v>
      </c>
    </row>
    <row r="60" spans="1:10" outlineLevel="1" x14ac:dyDescent="0.35">
      <c r="A60" s="36" t="s">
        <v>38</v>
      </c>
      <c r="B60" s="36" t="s">
        <v>293</v>
      </c>
      <c r="C60" s="36" t="s">
        <v>294</v>
      </c>
      <c r="D60" s="36" t="s">
        <v>295</v>
      </c>
      <c r="E60" s="36" t="s">
        <v>296</v>
      </c>
      <c r="F60" s="36" t="s">
        <v>167</v>
      </c>
      <c r="G60" s="36" t="s">
        <v>213</v>
      </c>
      <c r="H60" s="49">
        <v>44.789999999999992</v>
      </c>
      <c r="I60" s="49">
        <v>57.75</v>
      </c>
      <c r="J60" s="56">
        <v>3479.76</v>
      </c>
    </row>
    <row r="61" spans="1:10" outlineLevel="1" x14ac:dyDescent="0.35">
      <c r="A61" s="36" t="s">
        <v>38</v>
      </c>
      <c r="B61" s="36" t="s">
        <v>293</v>
      </c>
      <c r="C61" s="36" t="s">
        <v>294</v>
      </c>
      <c r="D61" s="36" t="s">
        <v>295</v>
      </c>
      <c r="E61" s="36" t="s">
        <v>296</v>
      </c>
      <c r="F61" s="36" t="s">
        <v>183</v>
      </c>
      <c r="G61" s="36" t="s">
        <v>41</v>
      </c>
      <c r="H61" s="49">
        <v>0</v>
      </c>
      <c r="I61" s="49">
        <v>0</v>
      </c>
      <c r="J61" s="56">
        <v>799.66</v>
      </c>
    </row>
    <row r="62" spans="1:10" outlineLevel="1" x14ac:dyDescent="0.35">
      <c r="A62" s="36" t="s">
        <v>38</v>
      </c>
      <c r="B62" s="36" t="s">
        <v>293</v>
      </c>
      <c r="C62" s="36" t="s">
        <v>294</v>
      </c>
      <c r="D62" s="36" t="s">
        <v>299</v>
      </c>
      <c r="E62" s="36" t="s">
        <v>300</v>
      </c>
      <c r="F62" s="36" t="s">
        <v>166</v>
      </c>
      <c r="G62" s="36" t="s">
        <v>41</v>
      </c>
      <c r="H62" s="49">
        <v>0</v>
      </c>
      <c r="I62" s="49">
        <v>0</v>
      </c>
      <c r="J62" s="56">
        <v>62.433586309879907</v>
      </c>
    </row>
    <row r="63" spans="1:10" outlineLevel="1" x14ac:dyDescent="0.35">
      <c r="A63" s="36" t="s">
        <v>38</v>
      </c>
      <c r="B63" s="36" t="s">
        <v>293</v>
      </c>
      <c r="C63" s="36" t="s">
        <v>294</v>
      </c>
      <c r="D63" s="36" t="s">
        <v>299</v>
      </c>
      <c r="E63" s="36" t="s">
        <v>300</v>
      </c>
      <c r="F63" s="36" t="s">
        <v>182</v>
      </c>
      <c r="G63" s="36" t="s">
        <v>41</v>
      </c>
      <c r="H63" s="49">
        <v>0</v>
      </c>
      <c r="I63" s="49">
        <v>0</v>
      </c>
      <c r="J63" s="56">
        <v>23.99</v>
      </c>
    </row>
    <row r="64" spans="1:10" outlineLevel="1" x14ac:dyDescent="0.35">
      <c r="A64" s="36" t="s">
        <v>38</v>
      </c>
      <c r="B64" s="36" t="s">
        <v>293</v>
      </c>
      <c r="C64" s="36" t="s">
        <v>294</v>
      </c>
      <c r="D64" s="36" t="s">
        <v>299</v>
      </c>
      <c r="E64" s="36" t="s">
        <v>300</v>
      </c>
      <c r="F64" s="36" t="s">
        <v>170</v>
      </c>
      <c r="G64" s="36" t="s">
        <v>41</v>
      </c>
      <c r="H64" s="49">
        <v>0</v>
      </c>
      <c r="I64" s="49">
        <v>0</v>
      </c>
      <c r="J64" s="56">
        <v>0</v>
      </c>
    </row>
    <row r="65" spans="1:10" outlineLevel="1" x14ac:dyDescent="0.35">
      <c r="A65" s="36" t="s">
        <v>38</v>
      </c>
      <c r="B65" s="36" t="s">
        <v>293</v>
      </c>
      <c r="C65" s="36" t="s">
        <v>294</v>
      </c>
      <c r="D65" s="36" t="s">
        <v>299</v>
      </c>
      <c r="E65" s="36" t="s">
        <v>300</v>
      </c>
      <c r="F65" s="36" t="s">
        <v>180</v>
      </c>
      <c r="G65" s="36" t="s">
        <v>41</v>
      </c>
      <c r="H65" s="49">
        <v>0</v>
      </c>
      <c r="I65" s="49">
        <v>0</v>
      </c>
      <c r="J65" s="56">
        <v>0</v>
      </c>
    </row>
    <row r="66" spans="1:10" outlineLevel="1" x14ac:dyDescent="0.35">
      <c r="A66" s="36" t="s">
        <v>38</v>
      </c>
      <c r="B66" s="36" t="s">
        <v>293</v>
      </c>
      <c r="C66" s="36" t="s">
        <v>294</v>
      </c>
      <c r="D66" s="36" t="s">
        <v>299</v>
      </c>
      <c r="E66" s="36" t="s">
        <v>300</v>
      </c>
      <c r="F66" s="36" t="s">
        <v>179</v>
      </c>
      <c r="G66" s="36" t="s">
        <v>41</v>
      </c>
      <c r="H66" s="49">
        <v>0</v>
      </c>
      <c r="I66" s="49">
        <v>0</v>
      </c>
      <c r="J66" s="56">
        <v>29.38</v>
      </c>
    </row>
    <row r="67" spans="1:10" outlineLevel="1" x14ac:dyDescent="0.35">
      <c r="A67" s="36" t="s">
        <v>38</v>
      </c>
      <c r="B67" s="36" t="s">
        <v>293</v>
      </c>
      <c r="C67" s="36" t="s">
        <v>294</v>
      </c>
      <c r="D67" s="36" t="s">
        <v>299</v>
      </c>
      <c r="E67" s="36" t="s">
        <v>300</v>
      </c>
      <c r="F67" s="36" t="s">
        <v>167</v>
      </c>
      <c r="G67" s="36" t="s">
        <v>213</v>
      </c>
      <c r="H67" s="49">
        <v>8.75</v>
      </c>
      <c r="I67" s="49">
        <v>12</v>
      </c>
      <c r="J67" s="56">
        <v>333.31</v>
      </c>
    </row>
    <row r="68" spans="1:10" outlineLevel="1" x14ac:dyDescent="0.35">
      <c r="A68" s="36" t="s">
        <v>38</v>
      </c>
      <c r="B68" s="36" t="s">
        <v>293</v>
      </c>
      <c r="C68" s="36" t="s">
        <v>294</v>
      </c>
      <c r="D68" s="36" t="s">
        <v>299</v>
      </c>
      <c r="E68" s="36" t="s">
        <v>300</v>
      </c>
      <c r="F68" s="36" t="s">
        <v>183</v>
      </c>
      <c r="G68" s="36" t="s">
        <v>41</v>
      </c>
      <c r="H68" s="49">
        <v>0</v>
      </c>
      <c r="I68" s="49">
        <v>0</v>
      </c>
      <c r="J68" s="56">
        <v>27.3</v>
      </c>
    </row>
    <row r="69" spans="1:10" outlineLevel="1" x14ac:dyDescent="0.35">
      <c r="A69" s="36" t="s">
        <v>38</v>
      </c>
      <c r="B69" s="36" t="s">
        <v>293</v>
      </c>
      <c r="C69" s="36" t="s">
        <v>294</v>
      </c>
      <c r="D69" s="36" t="s">
        <v>297</v>
      </c>
      <c r="E69" s="36" t="s">
        <v>298</v>
      </c>
      <c r="F69" s="36" t="s">
        <v>166</v>
      </c>
      <c r="G69" s="36" t="s">
        <v>41</v>
      </c>
      <c r="H69" s="49">
        <v>0</v>
      </c>
      <c r="I69" s="49">
        <v>0</v>
      </c>
      <c r="J69" s="56">
        <v>252.82464611535133</v>
      </c>
    </row>
    <row r="70" spans="1:10" outlineLevel="1" x14ac:dyDescent="0.35">
      <c r="A70" s="36" t="s">
        <v>38</v>
      </c>
      <c r="B70" s="36" t="s">
        <v>293</v>
      </c>
      <c r="C70" s="36" t="s">
        <v>294</v>
      </c>
      <c r="D70" s="36" t="s">
        <v>297</v>
      </c>
      <c r="E70" s="36" t="s">
        <v>298</v>
      </c>
      <c r="F70" s="36" t="s">
        <v>182</v>
      </c>
      <c r="G70" s="36" t="s">
        <v>41</v>
      </c>
      <c r="H70" s="49">
        <v>0</v>
      </c>
      <c r="I70" s="49">
        <v>0</v>
      </c>
      <c r="J70" s="56">
        <v>97.129999999999981</v>
      </c>
    </row>
    <row r="71" spans="1:10" outlineLevel="1" x14ac:dyDescent="0.35">
      <c r="A71" s="36" t="s">
        <v>38</v>
      </c>
      <c r="B71" s="36" t="s">
        <v>293</v>
      </c>
      <c r="C71" s="36" t="s">
        <v>294</v>
      </c>
      <c r="D71" s="36" t="s">
        <v>297</v>
      </c>
      <c r="E71" s="36" t="s">
        <v>298</v>
      </c>
      <c r="F71" s="36" t="s">
        <v>170</v>
      </c>
      <c r="G71" s="36" t="s">
        <v>41</v>
      </c>
      <c r="H71" s="49">
        <v>0</v>
      </c>
      <c r="I71" s="49">
        <v>0</v>
      </c>
      <c r="J71" s="56">
        <v>1.4210854715202004E-14</v>
      </c>
    </row>
    <row r="72" spans="1:10" outlineLevel="1" x14ac:dyDescent="0.35">
      <c r="A72" s="36" t="s">
        <v>38</v>
      </c>
      <c r="B72" s="36" t="s">
        <v>293</v>
      </c>
      <c r="C72" s="36" t="s">
        <v>294</v>
      </c>
      <c r="D72" s="36" t="s">
        <v>297</v>
      </c>
      <c r="E72" s="36" t="s">
        <v>298</v>
      </c>
      <c r="F72" s="36" t="s">
        <v>180</v>
      </c>
      <c r="G72" s="36" t="s">
        <v>41</v>
      </c>
      <c r="H72" s="49">
        <v>0</v>
      </c>
      <c r="I72" s="49">
        <v>0</v>
      </c>
      <c r="J72" s="56">
        <v>-1.7763568394002505E-15</v>
      </c>
    </row>
    <row r="73" spans="1:10" outlineLevel="1" x14ac:dyDescent="0.35">
      <c r="A73" s="36" t="s">
        <v>38</v>
      </c>
      <c r="B73" s="36" t="s">
        <v>293</v>
      </c>
      <c r="C73" s="36" t="s">
        <v>294</v>
      </c>
      <c r="D73" s="36" t="s">
        <v>297</v>
      </c>
      <c r="E73" s="36" t="s">
        <v>298</v>
      </c>
      <c r="F73" s="36" t="s">
        <v>179</v>
      </c>
      <c r="G73" s="36" t="s">
        <v>41</v>
      </c>
      <c r="H73" s="49">
        <v>0</v>
      </c>
      <c r="I73" s="49">
        <v>0</v>
      </c>
      <c r="J73" s="56">
        <v>118.98</v>
      </c>
    </row>
    <row r="74" spans="1:10" outlineLevel="1" x14ac:dyDescent="0.35">
      <c r="A74" s="36" t="s">
        <v>38</v>
      </c>
      <c r="B74" s="36" t="s">
        <v>293</v>
      </c>
      <c r="C74" s="36" t="s">
        <v>294</v>
      </c>
      <c r="D74" s="36" t="s">
        <v>297</v>
      </c>
      <c r="E74" s="36" t="s">
        <v>298</v>
      </c>
      <c r="F74" s="36" t="s">
        <v>167</v>
      </c>
      <c r="G74" s="36" t="s">
        <v>213</v>
      </c>
      <c r="H74" s="49">
        <v>20.900000000000002</v>
      </c>
      <c r="I74" s="49">
        <v>22</v>
      </c>
      <c r="J74" s="56">
        <v>1349.6999999999998</v>
      </c>
    </row>
    <row r="75" spans="1:10" outlineLevel="1" x14ac:dyDescent="0.35">
      <c r="A75" s="36" t="s">
        <v>38</v>
      </c>
      <c r="B75" s="36" t="s">
        <v>293</v>
      </c>
      <c r="C75" s="36" t="s">
        <v>294</v>
      </c>
      <c r="D75" s="36" t="s">
        <v>297</v>
      </c>
      <c r="E75" s="36" t="s">
        <v>298</v>
      </c>
      <c r="F75" s="36" t="s">
        <v>183</v>
      </c>
      <c r="G75" s="36" t="s">
        <v>41</v>
      </c>
      <c r="H75" s="49">
        <v>0</v>
      </c>
      <c r="I75" s="49">
        <v>0</v>
      </c>
      <c r="J75" s="56">
        <v>110.57</v>
      </c>
    </row>
    <row r="76" spans="1:10" outlineLevel="1" x14ac:dyDescent="0.35">
      <c r="A76" s="36" t="s">
        <v>38</v>
      </c>
      <c r="B76" s="36" t="s">
        <v>293</v>
      </c>
      <c r="C76" s="36" t="s">
        <v>294</v>
      </c>
      <c r="D76" s="36" t="s">
        <v>301</v>
      </c>
      <c r="E76" s="36" t="s">
        <v>302</v>
      </c>
      <c r="F76" s="36" t="s">
        <v>166</v>
      </c>
      <c r="G76" s="36" t="s">
        <v>41</v>
      </c>
      <c r="H76" s="49">
        <v>0</v>
      </c>
      <c r="I76" s="49">
        <v>0</v>
      </c>
      <c r="J76" s="56">
        <v>2471.4514853647665</v>
      </c>
    </row>
    <row r="77" spans="1:10" outlineLevel="1" x14ac:dyDescent="0.35">
      <c r="A77" s="36" t="s">
        <v>38</v>
      </c>
      <c r="B77" s="36" t="s">
        <v>293</v>
      </c>
      <c r="C77" s="36" t="s">
        <v>294</v>
      </c>
      <c r="D77" s="36" t="s">
        <v>301</v>
      </c>
      <c r="E77" s="36" t="s">
        <v>302</v>
      </c>
      <c r="F77" s="36" t="s">
        <v>182</v>
      </c>
      <c r="G77" s="36" t="s">
        <v>41</v>
      </c>
      <c r="H77" s="49">
        <v>0</v>
      </c>
      <c r="I77" s="49">
        <v>0</v>
      </c>
      <c r="J77" s="56">
        <v>949.5</v>
      </c>
    </row>
    <row r="78" spans="1:10" outlineLevel="1" x14ac:dyDescent="0.35">
      <c r="A78" s="36" t="s">
        <v>38</v>
      </c>
      <c r="B78" s="36" t="s">
        <v>293</v>
      </c>
      <c r="C78" s="36" t="s">
        <v>294</v>
      </c>
      <c r="D78" s="36" t="s">
        <v>301</v>
      </c>
      <c r="E78" s="36" t="s">
        <v>302</v>
      </c>
      <c r="F78" s="36" t="s">
        <v>170</v>
      </c>
      <c r="G78" s="36" t="s">
        <v>41</v>
      </c>
      <c r="H78" s="49">
        <v>0</v>
      </c>
      <c r="I78" s="49">
        <v>0</v>
      </c>
      <c r="J78" s="56">
        <v>1.1368683772161603E-13</v>
      </c>
    </row>
    <row r="79" spans="1:10" outlineLevel="1" x14ac:dyDescent="0.35">
      <c r="A79" s="36" t="s">
        <v>38</v>
      </c>
      <c r="B79" s="36" t="s">
        <v>293</v>
      </c>
      <c r="C79" s="36" t="s">
        <v>294</v>
      </c>
      <c r="D79" s="36" t="s">
        <v>301</v>
      </c>
      <c r="E79" s="36" t="s">
        <v>302</v>
      </c>
      <c r="F79" s="36" t="s">
        <v>180</v>
      </c>
      <c r="G79" s="36" t="s">
        <v>41</v>
      </c>
      <c r="H79" s="49">
        <v>0</v>
      </c>
      <c r="I79" s="49">
        <v>0</v>
      </c>
      <c r="J79" s="56">
        <v>0</v>
      </c>
    </row>
    <row r="80" spans="1:10" outlineLevel="1" x14ac:dyDescent="0.35">
      <c r="A80" s="36" t="s">
        <v>38</v>
      </c>
      <c r="B80" s="36" t="s">
        <v>293</v>
      </c>
      <c r="C80" s="36" t="s">
        <v>294</v>
      </c>
      <c r="D80" s="36" t="s">
        <v>301</v>
      </c>
      <c r="E80" s="36" t="s">
        <v>302</v>
      </c>
      <c r="F80" s="36" t="s">
        <v>179</v>
      </c>
      <c r="G80" s="36" t="s">
        <v>41</v>
      </c>
      <c r="H80" s="49">
        <v>0</v>
      </c>
      <c r="I80" s="49">
        <v>0</v>
      </c>
      <c r="J80" s="56">
        <v>1163.1999999999998</v>
      </c>
    </row>
    <row r="81" spans="1:10" outlineLevel="1" x14ac:dyDescent="0.35">
      <c r="A81" s="36" t="s">
        <v>38</v>
      </c>
      <c r="B81" s="36" t="s">
        <v>293</v>
      </c>
      <c r="C81" s="36" t="s">
        <v>294</v>
      </c>
      <c r="D81" s="36" t="s">
        <v>301</v>
      </c>
      <c r="E81" s="36" t="s">
        <v>302</v>
      </c>
      <c r="F81" s="36" t="s">
        <v>167</v>
      </c>
      <c r="G81" s="36" t="s">
        <v>213</v>
      </c>
      <c r="H81" s="49">
        <v>218.14000000000001</v>
      </c>
      <c r="I81" s="49">
        <v>277</v>
      </c>
      <c r="J81" s="56">
        <v>13194.51</v>
      </c>
    </row>
    <row r="82" spans="1:10" outlineLevel="1" x14ac:dyDescent="0.35">
      <c r="A82" s="36" t="s">
        <v>38</v>
      </c>
      <c r="B82" s="36" t="s">
        <v>293</v>
      </c>
      <c r="C82" s="36" t="s">
        <v>294</v>
      </c>
      <c r="D82" s="36" t="s">
        <v>301</v>
      </c>
      <c r="E82" s="36" t="s">
        <v>302</v>
      </c>
      <c r="F82" s="36" t="s">
        <v>183</v>
      </c>
      <c r="G82" s="36" t="s">
        <v>41</v>
      </c>
      <c r="H82" s="49">
        <v>0</v>
      </c>
      <c r="I82" s="49">
        <v>0</v>
      </c>
      <c r="J82" s="56">
        <v>1080.81</v>
      </c>
    </row>
    <row r="83" spans="1:10" outlineLevel="1" x14ac:dyDescent="0.35">
      <c r="A83" s="36" t="s">
        <v>38</v>
      </c>
      <c r="B83" s="36" t="s">
        <v>293</v>
      </c>
      <c r="C83" s="36" t="s">
        <v>294</v>
      </c>
      <c r="D83" s="36" t="s">
        <v>303</v>
      </c>
      <c r="E83" s="36" t="s">
        <v>304</v>
      </c>
      <c r="F83" s="36" t="s">
        <v>166</v>
      </c>
      <c r="G83" s="36" t="s">
        <v>41</v>
      </c>
      <c r="H83" s="49">
        <v>0</v>
      </c>
      <c r="I83" s="49">
        <v>0</v>
      </c>
      <c r="J83" s="56">
        <v>2554.8705917760635</v>
      </c>
    </row>
    <row r="84" spans="1:10" outlineLevel="1" x14ac:dyDescent="0.35">
      <c r="A84" s="36" t="s">
        <v>38</v>
      </c>
      <c r="B84" s="36" t="s">
        <v>293</v>
      </c>
      <c r="C84" s="36" t="s">
        <v>294</v>
      </c>
      <c r="D84" s="36" t="s">
        <v>303</v>
      </c>
      <c r="E84" s="36" t="s">
        <v>304</v>
      </c>
      <c r="F84" s="36" t="s">
        <v>182</v>
      </c>
      <c r="G84" s="36" t="s">
        <v>41</v>
      </c>
      <c r="H84" s="49">
        <v>0</v>
      </c>
      <c r="I84" s="49">
        <v>0</v>
      </c>
      <c r="J84" s="56">
        <v>981.56000000000006</v>
      </c>
    </row>
    <row r="85" spans="1:10" outlineLevel="1" x14ac:dyDescent="0.35">
      <c r="A85" s="36" t="s">
        <v>38</v>
      </c>
      <c r="B85" s="36" t="s">
        <v>293</v>
      </c>
      <c r="C85" s="36" t="s">
        <v>294</v>
      </c>
      <c r="D85" s="36" t="s">
        <v>303</v>
      </c>
      <c r="E85" s="36" t="s">
        <v>304</v>
      </c>
      <c r="F85" s="36" t="s">
        <v>170</v>
      </c>
      <c r="G85" s="36" t="s">
        <v>41</v>
      </c>
      <c r="H85" s="49">
        <v>0</v>
      </c>
      <c r="I85" s="49">
        <v>0</v>
      </c>
      <c r="J85" s="56">
        <v>481.8</v>
      </c>
    </row>
    <row r="86" spans="1:10" outlineLevel="1" x14ac:dyDescent="0.35">
      <c r="A86" s="36" t="s">
        <v>38</v>
      </c>
      <c r="B86" s="36" t="s">
        <v>293</v>
      </c>
      <c r="C86" s="36" t="s">
        <v>294</v>
      </c>
      <c r="D86" s="36" t="s">
        <v>303</v>
      </c>
      <c r="E86" s="36" t="s">
        <v>304</v>
      </c>
      <c r="F86" s="36" t="s">
        <v>180</v>
      </c>
      <c r="G86" s="36" t="s">
        <v>41</v>
      </c>
      <c r="H86" s="49">
        <v>0</v>
      </c>
      <c r="I86" s="49">
        <v>0</v>
      </c>
      <c r="J86" s="56">
        <v>36.139999999999986</v>
      </c>
    </row>
    <row r="87" spans="1:10" outlineLevel="1" x14ac:dyDescent="0.35">
      <c r="A87" s="36" t="s">
        <v>38</v>
      </c>
      <c r="B87" s="36" t="s">
        <v>293</v>
      </c>
      <c r="C87" s="36" t="s">
        <v>294</v>
      </c>
      <c r="D87" s="36" t="s">
        <v>303</v>
      </c>
      <c r="E87" s="36" t="s">
        <v>304</v>
      </c>
      <c r="F87" s="36" t="s">
        <v>179</v>
      </c>
      <c r="G87" s="36" t="s">
        <v>41</v>
      </c>
      <c r="H87" s="49">
        <v>0</v>
      </c>
      <c r="I87" s="49">
        <v>0</v>
      </c>
      <c r="J87" s="56">
        <v>1208.29</v>
      </c>
    </row>
    <row r="88" spans="1:10" outlineLevel="1" x14ac:dyDescent="0.35">
      <c r="A88" s="36" t="s">
        <v>38</v>
      </c>
      <c r="B88" s="36" t="s">
        <v>293</v>
      </c>
      <c r="C88" s="36" t="s">
        <v>294</v>
      </c>
      <c r="D88" s="36" t="s">
        <v>303</v>
      </c>
      <c r="E88" s="36" t="s">
        <v>304</v>
      </c>
      <c r="F88" s="36" t="s">
        <v>167</v>
      </c>
      <c r="G88" s="36" t="s">
        <v>213</v>
      </c>
      <c r="H88" s="49">
        <v>41.42</v>
      </c>
      <c r="I88" s="49">
        <v>45</v>
      </c>
      <c r="J88" s="56">
        <v>2135</v>
      </c>
    </row>
    <row r="89" spans="1:10" outlineLevel="1" x14ac:dyDescent="0.35">
      <c r="A89" s="36" t="s">
        <v>38</v>
      </c>
      <c r="B89" s="36" t="s">
        <v>293</v>
      </c>
      <c r="C89" s="36" t="s">
        <v>294</v>
      </c>
      <c r="D89" s="36" t="s">
        <v>303</v>
      </c>
      <c r="E89" s="36" t="s">
        <v>304</v>
      </c>
      <c r="F89" s="36" t="s">
        <v>167</v>
      </c>
      <c r="G89" s="36" t="s">
        <v>213</v>
      </c>
      <c r="H89" s="49">
        <v>3</v>
      </c>
      <c r="I89" s="49">
        <v>3</v>
      </c>
      <c r="J89" s="56">
        <v>167.48</v>
      </c>
    </row>
    <row r="90" spans="1:10" outlineLevel="1" x14ac:dyDescent="0.35">
      <c r="A90" s="36" t="s">
        <v>38</v>
      </c>
      <c r="B90" s="36" t="s">
        <v>293</v>
      </c>
      <c r="C90" s="36" t="s">
        <v>294</v>
      </c>
      <c r="D90" s="36" t="s">
        <v>303</v>
      </c>
      <c r="E90" s="36" t="s">
        <v>304</v>
      </c>
      <c r="F90" s="36" t="s">
        <v>167</v>
      </c>
      <c r="G90" s="36" t="s">
        <v>213</v>
      </c>
      <c r="H90" s="49">
        <v>146.63999999999999</v>
      </c>
      <c r="I90" s="49">
        <v>175.5</v>
      </c>
      <c r="J90" s="56">
        <v>11415.29</v>
      </c>
    </row>
    <row r="91" spans="1:10" outlineLevel="1" x14ac:dyDescent="0.35">
      <c r="A91" s="36" t="s">
        <v>38</v>
      </c>
      <c r="B91" s="36" t="s">
        <v>293</v>
      </c>
      <c r="C91" s="36" t="s">
        <v>294</v>
      </c>
      <c r="D91" s="36" t="s">
        <v>303</v>
      </c>
      <c r="E91" s="36" t="s">
        <v>304</v>
      </c>
      <c r="F91" s="36" t="s">
        <v>183</v>
      </c>
      <c r="G91" s="36" t="s">
        <v>41</v>
      </c>
      <c r="H91" s="49">
        <v>0</v>
      </c>
      <c r="I91" s="49">
        <v>0</v>
      </c>
      <c r="J91" s="56">
        <v>1117.29</v>
      </c>
    </row>
    <row r="92" spans="1:10" outlineLevel="1" x14ac:dyDescent="0.35">
      <c r="A92" s="36" t="s">
        <v>38</v>
      </c>
      <c r="B92" s="36" t="s">
        <v>293</v>
      </c>
      <c r="C92" s="36" t="s">
        <v>294</v>
      </c>
      <c r="D92" s="36" t="s">
        <v>305</v>
      </c>
      <c r="E92" s="36" t="s">
        <v>306</v>
      </c>
      <c r="F92" s="36" t="s">
        <v>166</v>
      </c>
      <c r="G92" s="36" t="s">
        <v>41</v>
      </c>
      <c r="H92" s="49">
        <v>0</v>
      </c>
      <c r="I92" s="49">
        <v>0</v>
      </c>
      <c r="J92" s="56">
        <v>583.2681416135157</v>
      </c>
    </row>
    <row r="93" spans="1:10" outlineLevel="1" x14ac:dyDescent="0.35">
      <c r="A93" s="36" t="s">
        <v>38</v>
      </c>
      <c r="B93" s="36" t="s">
        <v>293</v>
      </c>
      <c r="C93" s="36" t="s">
        <v>294</v>
      </c>
      <c r="D93" s="36" t="s">
        <v>305</v>
      </c>
      <c r="E93" s="36" t="s">
        <v>306</v>
      </c>
      <c r="F93" s="36" t="s">
        <v>182</v>
      </c>
      <c r="G93" s="36" t="s">
        <v>41</v>
      </c>
      <c r="H93" s="49">
        <v>0</v>
      </c>
      <c r="I93" s="49">
        <v>0</v>
      </c>
      <c r="J93" s="56">
        <v>224.09000000000003</v>
      </c>
    </row>
    <row r="94" spans="1:10" outlineLevel="1" x14ac:dyDescent="0.35">
      <c r="A94" s="36" t="s">
        <v>38</v>
      </c>
      <c r="B94" s="36" t="s">
        <v>293</v>
      </c>
      <c r="C94" s="36" t="s">
        <v>294</v>
      </c>
      <c r="D94" s="36" t="s">
        <v>305</v>
      </c>
      <c r="E94" s="36" t="s">
        <v>306</v>
      </c>
      <c r="F94" s="36" t="s">
        <v>170</v>
      </c>
      <c r="G94" s="36" t="s">
        <v>41</v>
      </c>
      <c r="H94" s="49">
        <v>0</v>
      </c>
      <c r="I94" s="49">
        <v>0</v>
      </c>
      <c r="J94" s="56">
        <v>18.710000000000008</v>
      </c>
    </row>
    <row r="95" spans="1:10" outlineLevel="1" x14ac:dyDescent="0.35">
      <c r="A95" s="36" t="s">
        <v>38</v>
      </c>
      <c r="B95" s="36" t="s">
        <v>293</v>
      </c>
      <c r="C95" s="36" t="s">
        <v>294</v>
      </c>
      <c r="D95" s="36" t="s">
        <v>305</v>
      </c>
      <c r="E95" s="36" t="s">
        <v>306</v>
      </c>
      <c r="F95" s="36" t="s">
        <v>180</v>
      </c>
      <c r="G95" s="36" t="s">
        <v>41</v>
      </c>
      <c r="H95" s="49">
        <v>0</v>
      </c>
      <c r="I95" s="49">
        <v>0</v>
      </c>
      <c r="J95" s="56">
        <v>1.4</v>
      </c>
    </row>
    <row r="96" spans="1:10" outlineLevel="1" x14ac:dyDescent="0.35">
      <c r="A96" s="36" t="s">
        <v>38</v>
      </c>
      <c r="B96" s="36" t="s">
        <v>293</v>
      </c>
      <c r="C96" s="36" t="s">
        <v>294</v>
      </c>
      <c r="D96" s="36" t="s">
        <v>305</v>
      </c>
      <c r="E96" s="36" t="s">
        <v>306</v>
      </c>
      <c r="F96" s="36" t="s">
        <v>179</v>
      </c>
      <c r="G96" s="36" t="s">
        <v>41</v>
      </c>
      <c r="H96" s="49">
        <v>0</v>
      </c>
      <c r="I96" s="49">
        <v>0</v>
      </c>
      <c r="J96" s="56">
        <v>274.53999999999996</v>
      </c>
    </row>
    <row r="97" spans="1:10" outlineLevel="1" x14ac:dyDescent="0.35">
      <c r="A97" s="36" t="s">
        <v>38</v>
      </c>
      <c r="B97" s="36" t="s">
        <v>293</v>
      </c>
      <c r="C97" s="36" t="s">
        <v>294</v>
      </c>
      <c r="D97" s="36" t="s">
        <v>305</v>
      </c>
      <c r="E97" s="36" t="s">
        <v>306</v>
      </c>
      <c r="F97" s="36" t="s">
        <v>167</v>
      </c>
      <c r="G97" s="36" t="s">
        <v>213</v>
      </c>
      <c r="H97" s="49">
        <v>49.559999999999995</v>
      </c>
      <c r="I97" s="49">
        <v>50</v>
      </c>
      <c r="J97" s="56">
        <v>2419.54</v>
      </c>
    </row>
    <row r="98" spans="1:10" outlineLevel="1" x14ac:dyDescent="0.35">
      <c r="A98" s="36" t="s">
        <v>38</v>
      </c>
      <c r="B98" s="36" t="s">
        <v>293</v>
      </c>
      <c r="C98" s="36" t="s">
        <v>294</v>
      </c>
      <c r="D98" s="36" t="s">
        <v>305</v>
      </c>
      <c r="E98" s="36" t="s">
        <v>306</v>
      </c>
      <c r="F98" s="36" t="s">
        <v>167</v>
      </c>
      <c r="G98" s="36" t="s">
        <v>213</v>
      </c>
      <c r="H98" s="49">
        <v>1.44</v>
      </c>
      <c r="I98" s="49">
        <v>1.5</v>
      </c>
      <c r="J98" s="56">
        <v>74.459999999999994</v>
      </c>
    </row>
    <row r="99" spans="1:10" outlineLevel="1" x14ac:dyDescent="0.35">
      <c r="A99" s="36" t="s">
        <v>38</v>
      </c>
      <c r="B99" s="36" t="s">
        <v>293</v>
      </c>
      <c r="C99" s="36" t="s">
        <v>294</v>
      </c>
      <c r="D99" s="36" t="s">
        <v>305</v>
      </c>
      <c r="E99" s="36" t="s">
        <v>306</v>
      </c>
      <c r="F99" s="36" t="s">
        <v>167</v>
      </c>
      <c r="G99" s="36" t="s">
        <v>213</v>
      </c>
      <c r="H99" s="49">
        <v>8.7899999999999991</v>
      </c>
      <c r="I99" s="49">
        <v>10</v>
      </c>
      <c r="J99" s="56">
        <v>619.91</v>
      </c>
    </row>
    <row r="100" spans="1:10" outlineLevel="1" x14ac:dyDescent="0.35">
      <c r="A100" s="36" t="s">
        <v>38</v>
      </c>
      <c r="B100" s="36" t="s">
        <v>293</v>
      </c>
      <c r="C100" s="36" t="s">
        <v>294</v>
      </c>
      <c r="D100" s="36" t="s">
        <v>305</v>
      </c>
      <c r="E100" s="36" t="s">
        <v>306</v>
      </c>
      <c r="F100" s="36" t="s">
        <v>183</v>
      </c>
      <c r="G100" s="36" t="s">
        <v>41</v>
      </c>
      <c r="H100" s="49">
        <v>0</v>
      </c>
      <c r="I100" s="49">
        <v>0</v>
      </c>
      <c r="J100" s="56">
        <v>255.09</v>
      </c>
    </row>
    <row r="101" spans="1:10" outlineLevel="1" x14ac:dyDescent="0.35">
      <c r="A101" s="36" t="s">
        <v>38</v>
      </c>
      <c r="B101" s="36" t="s">
        <v>293</v>
      </c>
      <c r="C101" s="36" t="s">
        <v>294</v>
      </c>
      <c r="D101" s="36" t="s">
        <v>307</v>
      </c>
      <c r="E101" s="36" t="s">
        <v>308</v>
      </c>
      <c r="F101" s="36" t="s">
        <v>166</v>
      </c>
      <c r="G101" s="36" t="s">
        <v>41</v>
      </c>
      <c r="H101" s="49">
        <v>0</v>
      </c>
      <c r="I101" s="49">
        <v>0</v>
      </c>
      <c r="J101" s="56">
        <v>2464.7859440910493</v>
      </c>
    </row>
    <row r="102" spans="1:10" outlineLevel="1" x14ac:dyDescent="0.35">
      <c r="A102" s="36" t="s">
        <v>38</v>
      </c>
      <c r="B102" s="36" t="s">
        <v>293</v>
      </c>
      <c r="C102" s="36" t="s">
        <v>294</v>
      </c>
      <c r="D102" s="36" t="s">
        <v>307</v>
      </c>
      <c r="E102" s="36" t="s">
        <v>308</v>
      </c>
      <c r="F102" s="36" t="s">
        <v>174</v>
      </c>
      <c r="G102" s="36" t="s">
        <v>213</v>
      </c>
      <c r="H102" s="49">
        <v>0.36</v>
      </c>
      <c r="I102" s="49">
        <v>0.5</v>
      </c>
      <c r="J102" s="56">
        <v>33.840000000000003</v>
      </c>
    </row>
    <row r="103" spans="1:10" outlineLevel="1" x14ac:dyDescent="0.35">
      <c r="A103" s="36" t="s">
        <v>38</v>
      </c>
      <c r="B103" s="36" t="s">
        <v>293</v>
      </c>
      <c r="C103" s="36" t="s">
        <v>294</v>
      </c>
      <c r="D103" s="36" t="s">
        <v>307</v>
      </c>
      <c r="E103" s="36" t="s">
        <v>308</v>
      </c>
      <c r="F103" s="36" t="s">
        <v>182</v>
      </c>
      <c r="G103" s="36" t="s">
        <v>41</v>
      </c>
      <c r="H103" s="49">
        <v>0</v>
      </c>
      <c r="I103" s="49">
        <v>0</v>
      </c>
      <c r="J103" s="56">
        <v>946.95</v>
      </c>
    </row>
    <row r="104" spans="1:10" outlineLevel="1" x14ac:dyDescent="0.35">
      <c r="A104" s="36" t="s">
        <v>38</v>
      </c>
      <c r="B104" s="36" t="s">
        <v>293</v>
      </c>
      <c r="C104" s="36" t="s">
        <v>294</v>
      </c>
      <c r="D104" s="36" t="s">
        <v>307</v>
      </c>
      <c r="E104" s="36" t="s">
        <v>308</v>
      </c>
      <c r="F104" s="36" t="s">
        <v>170</v>
      </c>
      <c r="G104" s="36" t="s">
        <v>41</v>
      </c>
      <c r="H104" s="49">
        <v>0</v>
      </c>
      <c r="I104" s="49">
        <v>0</v>
      </c>
      <c r="J104" s="56">
        <v>211.39000000000024</v>
      </c>
    </row>
    <row r="105" spans="1:10" outlineLevel="1" x14ac:dyDescent="0.35">
      <c r="A105" s="36" t="s">
        <v>38</v>
      </c>
      <c r="B105" s="36" t="s">
        <v>293</v>
      </c>
      <c r="C105" s="36" t="s">
        <v>294</v>
      </c>
      <c r="D105" s="36" t="s">
        <v>307</v>
      </c>
      <c r="E105" s="36" t="s">
        <v>308</v>
      </c>
      <c r="F105" s="36" t="s">
        <v>180</v>
      </c>
      <c r="G105" s="36" t="s">
        <v>41</v>
      </c>
      <c r="H105" s="49">
        <v>0</v>
      </c>
      <c r="I105" s="49">
        <v>0</v>
      </c>
      <c r="J105" s="56">
        <v>15.850000000000012</v>
      </c>
    </row>
    <row r="106" spans="1:10" outlineLevel="1" x14ac:dyDescent="0.35">
      <c r="A106" s="36" t="s">
        <v>38</v>
      </c>
      <c r="B106" s="36" t="s">
        <v>293</v>
      </c>
      <c r="C106" s="36" t="s">
        <v>294</v>
      </c>
      <c r="D106" s="36" t="s">
        <v>307</v>
      </c>
      <c r="E106" s="36" t="s">
        <v>308</v>
      </c>
      <c r="F106" s="36" t="s">
        <v>179</v>
      </c>
      <c r="G106" s="36" t="s">
        <v>41</v>
      </c>
      <c r="H106" s="49">
        <v>0</v>
      </c>
      <c r="I106" s="49">
        <v>0</v>
      </c>
      <c r="J106" s="56">
        <v>1160.0900000000001</v>
      </c>
    </row>
    <row r="107" spans="1:10" outlineLevel="1" x14ac:dyDescent="0.35">
      <c r="A107" s="36" t="s">
        <v>38</v>
      </c>
      <c r="B107" s="36" t="s">
        <v>293</v>
      </c>
      <c r="C107" s="36" t="s">
        <v>294</v>
      </c>
      <c r="D107" s="36" t="s">
        <v>307</v>
      </c>
      <c r="E107" s="36" t="s">
        <v>308</v>
      </c>
      <c r="F107" s="36" t="s">
        <v>167</v>
      </c>
      <c r="G107" s="36" t="s">
        <v>213</v>
      </c>
      <c r="H107" s="49">
        <v>48.32</v>
      </c>
      <c r="I107" s="49">
        <v>48.5</v>
      </c>
      <c r="J107" s="56">
        <v>2842.7799999999997</v>
      </c>
    </row>
    <row r="108" spans="1:10" outlineLevel="1" x14ac:dyDescent="0.35">
      <c r="A108" s="36" t="s">
        <v>38</v>
      </c>
      <c r="B108" s="36" t="s">
        <v>293</v>
      </c>
      <c r="C108" s="36" t="s">
        <v>294</v>
      </c>
      <c r="D108" s="36" t="s">
        <v>307</v>
      </c>
      <c r="E108" s="36" t="s">
        <v>308</v>
      </c>
      <c r="F108" s="36" t="s">
        <v>167</v>
      </c>
      <c r="G108" s="36" t="s">
        <v>213</v>
      </c>
      <c r="H108" s="49">
        <v>9.9</v>
      </c>
      <c r="I108" s="49">
        <v>11</v>
      </c>
      <c r="J108" s="56">
        <v>916.83999999999992</v>
      </c>
    </row>
    <row r="109" spans="1:10" outlineLevel="1" x14ac:dyDescent="0.35">
      <c r="A109" s="36" t="s">
        <v>38</v>
      </c>
      <c r="B109" s="36" t="s">
        <v>293</v>
      </c>
      <c r="C109" s="36" t="s">
        <v>294</v>
      </c>
      <c r="D109" s="36" t="s">
        <v>307</v>
      </c>
      <c r="E109" s="36" t="s">
        <v>308</v>
      </c>
      <c r="F109" s="36" t="s">
        <v>167</v>
      </c>
      <c r="G109" s="36" t="s">
        <v>213</v>
      </c>
      <c r="H109" s="49">
        <v>9.41</v>
      </c>
      <c r="I109" s="49">
        <v>10</v>
      </c>
      <c r="J109" s="56">
        <v>497.73</v>
      </c>
    </row>
    <row r="110" spans="1:10" outlineLevel="1" x14ac:dyDescent="0.35">
      <c r="A110" s="36" t="s">
        <v>38</v>
      </c>
      <c r="B110" s="36" t="s">
        <v>293</v>
      </c>
      <c r="C110" s="36" t="s">
        <v>294</v>
      </c>
      <c r="D110" s="36" t="s">
        <v>307</v>
      </c>
      <c r="E110" s="36" t="s">
        <v>308</v>
      </c>
      <c r="F110" s="36" t="s">
        <v>167</v>
      </c>
      <c r="G110" s="36" t="s">
        <v>213</v>
      </c>
      <c r="H110" s="49">
        <v>16</v>
      </c>
      <c r="I110" s="49">
        <v>16</v>
      </c>
      <c r="J110" s="56">
        <v>781.24</v>
      </c>
    </row>
    <row r="111" spans="1:10" outlineLevel="1" x14ac:dyDescent="0.35">
      <c r="A111" s="36" t="s">
        <v>38</v>
      </c>
      <c r="B111" s="36" t="s">
        <v>293</v>
      </c>
      <c r="C111" s="36" t="s">
        <v>294</v>
      </c>
      <c r="D111" s="36" t="s">
        <v>307</v>
      </c>
      <c r="E111" s="36" t="s">
        <v>308</v>
      </c>
      <c r="F111" s="36" t="s">
        <v>167</v>
      </c>
      <c r="G111" s="36" t="s">
        <v>213</v>
      </c>
      <c r="H111" s="49">
        <v>5.5</v>
      </c>
      <c r="I111" s="49">
        <v>6</v>
      </c>
      <c r="J111" s="56">
        <v>382.18</v>
      </c>
    </row>
    <row r="112" spans="1:10" outlineLevel="1" x14ac:dyDescent="0.35">
      <c r="A112" s="36" t="s">
        <v>38</v>
      </c>
      <c r="B112" s="36" t="s">
        <v>293</v>
      </c>
      <c r="C112" s="36" t="s">
        <v>294</v>
      </c>
      <c r="D112" s="36" t="s">
        <v>307</v>
      </c>
      <c r="E112" s="36" t="s">
        <v>308</v>
      </c>
      <c r="F112" s="36" t="s">
        <v>167</v>
      </c>
      <c r="G112" s="36" t="s">
        <v>213</v>
      </c>
      <c r="H112" s="49">
        <v>57.66</v>
      </c>
      <c r="I112" s="49">
        <v>59</v>
      </c>
      <c r="J112" s="56">
        <v>4250.24</v>
      </c>
    </row>
    <row r="113" spans="1:10" outlineLevel="1" x14ac:dyDescent="0.35">
      <c r="A113" s="36" t="s">
        <v>38</v>
      </c>
      <c r="B113" s="36" t="s">
        <v>293</v>
      </c>
      <c r="C113" s="36" t="s">
        <v>294</v>
      </c>
      <c r="D113" s="36" t="s">
        <v>307</v>
      </c>
      <c r="E113" s="36" t="s">
        <v>308</v>
      </c>
      <c r="F113" s="36" t="s">
        <v>167</v>
      </c>
      <c r="G113" s="36" t="s">
        <v>213</v>
      </c>
      <c r="H113" s="49">
        <v>29.049999999999997</v>
      </c>
      <c r="I113" s="49">
        <v>35</v>
      </c>
      <c r="J113" s="56">
        <v>1213.47</v>
      </c>
    </row>
    <row r="114" spans="1:10" outlineLevel="1" x14ac:dyDescent="0.35">
      <c r="A114" s="36" t="s">
        <v>38</v>
      </c>
      <c r="B114" s="36" t="s">
        <v>293</v>
      </c>
      <c r="C114" s="36" t="s">
        <v>294</v>
      </c>
      <c r="D114" s="36" t="s">
        <v>307</v>
      </c>
      <c r="E114" s="36" t="s">
        <v>308</v>
      </c>
      <c r="F114" s="36" t="s">
        <v>167</v>
      </c>
      <c r="G114" s="36" t="s">
        <v>213</v>
      </c>
      <c r="H114" s="49">
        <v>39.46</v>
      </c>
      <c r="I114" s="49">
        <v>39.5</v>
      </c>
      <c r="J114" s="56">
        <v>2240.6</v>
      </c>
    </row>
    <row r="115" spans="1:10" outlineLevel="1" x14ac:dyDescent="0.35">
      <c r="A115" s="36" t="s">
        <v>38</v>
      </c>
      <c r="B115" s="36" t="s">
        <v>293</v>
      </c>
      <c r="C115" s="36" t="s">
        <v>294</v>
      </c>
      <c r="D115" s="36" t="s">
        <v>307</v>
      </c>
      <c r="E115" s="36" t="s">
        <v>308</v>
      </c>
      <c r="F115" s="36" t="s">
        <v>183</v>
      </c>
      <c r="G115" s="36" t="s">
        <v>41</v>
      </c>
      <c r="H115" s="49">
        <v>0</v>
      </c>
      <c r="I115" s="49">
        <v>0</v>
      </c>
      <c r="J115" s="56">
        <v>1077.92</v>
      </c>
    </row>
    <row r="116" spans="1:10" outlineLevel="1" x14ac:dyDescent="0.35">
      <c r="A116" s="36" t="s">
        <v>38</v>
      </c>
      <c r="B116" s="36" t="s">
        <v>293</v>
      </c>
      <c r="C116" s="36" t="s">
        <v>294</v>
      </c>
      <c r="D116" s="36" t="s">
        <v>309</v>
      </c>
      <c r="E116" s="36" t="s">
        <v>310</v>
      </c>
      <c r="F116" s="36" t="s">
        <v>166</v>
      </c>
      <c r="G116" s="36" t="s">
        <v>41</v>
      </c>
      <c r="H116" s="49">
        <v>0</v>
      </c>
      <c r="I116" s="49">
        <v>0</v>
      </c>
      <c r="J116" s="56">
        <v>12508.396911197202</v>
      </c>
    </row>
    <row r="117" spans="1:10" outlineLevel="1" x14ac:dyDescent="0.35">
      <c r="A117" s="36" t="s">
        <v>38</v>
      </c>
      <c r="B117" s="36" t="s">
        <v>293</v>
      </c>
      <c r="C117" s="36" t="s">
        <v>294</v>
      </c>
      <c r="D117" s="36" t="s">
        <v>309</v>
      </c>
      <c r="E117" s="36" t="s">
        <v>310</v>
      </c>
      <c r="F117" s="36" t="s">
        <v>182</v>
      </c>
      <c r="G117" s="36" t="s">
        <v>41</v>
      </c>
      <c r="H117" s="49">
        <v>0</v>
      </c>
      <c r="I117" s="49">
        <v>0</v>
      </c>
      <c r="J117" s="56">
        <v>4858.2299999999996</v>
      </c>
    </row>
    <row r="118" spans="1:10" outlineLevel="1" x14ac:dyDescent="0.35">
      <c r="A118" s="36" t="s">
        <v>38</v>
      </c>
      <c r="B118" s="36" t="s">
        <v>293</v>
      </c>
      <c r="C118" s="36" t="s">
        <v>294</v>
      </c>
      <c r="D118" s="36" t="s">
        <v>309</v>
      </c>
      <c r="E118" s="36" t="s">
        <v>310</v>
      </c>
      <c r="F118" s="36" t="s">
        <v>170</v>
      </c>
      <c r="G118" s="36" t="s">
        <v>41</v>
      </c>
      <c r="H118" s="49">
        <v>0</v>
      </c>
      <c r="I118" s="49">
        <v>0</v>
      </c>
      <c r="J118" s="56">
        <v>284.18999999999915</v>
      </c>
    </row>
    <row r="119" spans="1:10" outlineLevel="1" x14ac:dyDescent="0.35">
      <c r="A119" s="36" t="s">
        <v>38</v>
      </c>
      <c r="B119" s="36" t="s">
        <v>293</v>
      </c>
      <c r="C119" s="36" t="s">
        <v>294</v>
      </c>
      <c r="D119" s="36" t="s">
        <v>309</v>
      </c>
      <c r="E119" s="36" t="s">
        <v>310</v>
      </c>
      <c r="F119" s="36" t="s">
        <v>180</v>
      </c>
      <c r="G119" s="36" t="s">
        <v>41</v>
      </c>
      <c r="H119" s="49">
        <v>0</v>
      </c>
      <c r="I119" s="49">
        <v>0</v>
      </c>
      <c r="J119" s="56">
        <v>21.309999999999928</v>
      </c>
    </row>
    <row r="120" spans="1:10" outlineLevel="1" x14ac:dyDescent="0.35">
      <c r="A120" s="36" t="s">
        <v>38</v>
      </c>
      <c r="B120" s="36" t="s">
        <v>293</v>
      </c>
      <c r="C120" s="36" t="s">
        <v>294</v>
      </c>
      <c r="D120" s="36" t="s">
        <v>309</v>
      </c>
      <c r="E120" s="36" t="s">
        <v>310</v>
      </c>
      <c r="F120" s="36" t="s">
        <v>179</v>
      </c>
      <c r="G120" s="36" t="s">
        <v>41</v>
      </c>
      <c r="H120" s="49">
        <v>0</v>
      </c>
      <c r="I120" s="49">
        <v>0</v>
      </c>
      <c r="J120" s="56">
        <v>5942.1900000000005</v>
      </c>
    </row>
    <row r="121" spans="1:10" outlineLevel="1" x14ac:dyDescent="0.35">
      <c r="A121" s="36" t="s">
        <v>38</v>
      </c>
      <c r="B121" s="36" t="s">
        <v>293</v>
      </c>
      <c r="C121" s="36" t="s">
        <v>294</v>
      </c>
      <c r="D121" s="36" t="s">
        <v>309</v>
      </c>
      <c r="E121" s="36" t="s">
        <v>310</v>
      </c>
      <c r="F121" s="36" t="s">
        <v>167</v>
      </c>
      <c r="G121" s="36" t="s">
        <v>213</v>
      </c>
      <c r="H121" s="49">
        <v>54.02</v>
      </c>
      <c r="I121" s="49">
        <v>57.25</v>
      </c>
      <c r="J121" s="56">
        <v>2046.8599999999997</v>
      </c>
    </row>
    <row r="122" spans="1:10" outlineLevel="1" x14ac:dyDescent="0.35">
      <c r="A122" s="36" t="s">
        <v>38</v>
      </c>
      <c r="B122" s="36" t="s">
        <v>293</v>
      </c>
      <c r="C122" s="36" t="s">
        <v>294</v>
      </c>
      <c r="D122" s="36" t="s">
        <v>309</v>
      </c>
      <c r="E122" s="36" t="s">
        <v>310</v>
      </c>
      <c r="F122" s="36" t="s">
        <v>167</v>
      </c>
      <c r="G122" s="36" t="s">
        <v>213</v>
      </c>
      <c r="H122" s="49">
        <v>85.289999999999992</v>
      </c>
      <c r="I122" s="49">
        <v>96.5</v>
      </c>
      <c r="J122" s="56">
        <v>6150.56</v>
      </c>
    </row>
    <row r="123" spans="1:10" outlineLevel="1" x14ac:dyDescent="0.35">
      <c r="A123" s="36" t="s">
        <v>38</v>
      </c>
      <c r="B123" s="36" t="s">
        <v>293</v>
      </c>
      <c r="C123" s="36" t="s">
        <v>294</v>
      </c>
      <c r="D123" s="36" t="s">
        <v>309</v>
      </c>
      <c r="E123" s="36" t="s">
        <v>310</v>
      </c>
      <c r="F123" s="36" t="s">
        <v>167</v>
      </c>
      <c r="G123" s="36" t="s">
        <v>213</v>
      </c>
      <c r="H123" s="49">
        <v>12</v>
      </c>
      <c r="I123" s="49">
        <v>12</v>
      </c>
      <c r="J123" s="56">
        <v>689.43000000000006</v>
      </c>
    </row>
    <row r="124" spans="1:10" outlineLevel="1" x14ac:dyDescent="0.35">
      <c r="A124" s="36" t="s">
        <v>38</v>
      </c>
      <c r="B124" s="36" t="s">
        <v>293</v>
      </c>
      <c r="C124" s="36" t="s">
        <v>294</v>
      </c>
      <c r="D124" s="36" t="s">
        <v>309</v>
      </c>
      <c r="E124" s="36" t="s">
        <v>310</v>
      </c>
      <c r="F124" s="36" t="s">
        <v>167</v>
      </c>
      <c r="G124" s="36" t="s">
        <v>213</v>
      </c>
      <c r="H124" s="49">
        <v>48.5</v>
      </c>
      <c r="I124" s="49">
        <v>48.5</v>
      </c>
      <c r="J124" s="56">
        <v>1290.82</v>
      </c>
    </row>
    <row r="125" spans="1:10" outlineLevel="1" x14ac:dyDescent="0.35">
      <c r="A125" s="36" t="s">
        <v>38</v>
      </c>
      <c r="B125" s="36" t="s">
        <v>293</v>
      </c>
      <c r="C125" s="36" t="s">
        <v>294</v>
      </c>
      <c r="D125" s="36" t="s">
        <v>309</v>
      </c>
      <c r="E125" s="36" t="s">
        <v>310</v>
      </c>
      <c r="F125" s="36" t="s">
        <v>167</v>
      </c>
      <c r="G125" s="36" t="s">
        <v>213</v>
      </c>
      <c r="H125" s="49">
        <v>28.43</v>
      </c>
      <c r="I125" s="49">
        <v>31.5</v>
      </c>
      <c r="J125" s="56">
        <v>2224.91</v>
      </c>
    </row>
    <row r="126" spans="1:10" outlineLevel="1" x14ac:dyDescent="0.35">
      <c r="A126" s="36" t="s">
        <v>38</v>
      </c>
      <c r="B126" s="36" t="s">
        <v>293</v>
      </c>
      <c r="C126" s="36" t="s">
        <v>294</v>
      </c>
      <c r="D126" s="36" t="s">
        <v>309</v>
      </c>
      <c r="E126" s="36" t="s">
        <v>310</v>
      </c>
      <c r="F126" s="36" t="s">
        <v>167</v>
      </c>
      <c r="G126" s="36" t="s">
        <v>213</v>
      </c>
      <c r="H126" s="49">
        <v>27</v>
      </c>
      <c r="I126" s="49">
        <v>27</v>
      </c>
      <c r="J126" s="56">
        <v>1553.54</v>
      </c>
    </row>
    <row r="127" spans="1:10" outlineLevel="1" x14ac:dyDescent="0.35">
      <c r="A127" s="36" t="s">
        <v>38</v>
      </c>
      <c r="B127" s="36" t="s">
        <v>293</v>
      </c>
      <c r="C127" s="36" t="s">
        <v>294</v>
      </c>
      <c r="D127" s="36" t="s">
        <v>309</v>
      </c>
      <c r="E127" s="36" t="s">
        <v>310</v>
      </c>
      <c r="F127" s="36" t="s">
        <v>167</v>
      </c>
      <c r="G127" s="36" t="s">
        <v>213</v>
      </c>
      <c r="H127" s="49">
        <v>199.2</v>
      </c>
      <c r="I127" s="49">
        <v>211.5</v>
      </c>
      <c r="J127" s="56">
        <v>11117.780000000002</v>
      </c>
    </row>
    <row r="128" spans="1:10" outlineLevel="1" x14ac:dyDescent="0.35">
      <c r="A128" s="36" t="s">
        <v>38</v>
      </c>
      <c r="B128" s="36" t="s">
        <v>293</v>
      </c>
      <c r="C128" s="36" t="s">
        <v>294</v>
      </c>
      <c r="D128" s="36" t="s">
        <v>309</v>
      </c>
      <c r="E128" s="36" t="s">
        <v>310</v>
      </c>
      <c r="F128" s="36" t="s">
        <v>167</v>
      </c>
      <c r="G128" s="36" t="s">
        <v>213</v>
      </c>
      <c r="H128" s="49">
        <v>38.26</v>
      </c>
      <c r="I128" s="49">
        <v>39.5</v>
      </c>
      <c r="J128" s="56">
        <v>1379.04</v>
      </c>
    </row>
    <row r="129" spans="1:10" outlineLevel="1" x14ac:dyDescent="0.35">
      <c r="A129" s="36" t="s">
        <v>38</v>
      </c>
      <c r="B129" s="36" t="s">
        <v>293</v>
      </c>
      <c r="C129" s="36" t="s">
        <v>294</v>
      </c>
      <c r="D129" s="36" t="s">
        <v>309</v>
      </c>
      <c r="E129" s="36" t="s">
        <v>310</v>
      </c>
      <c r="F129" s="36" t="s">
        <v>167</v>
      </c>
      <c r="G129" s="36" t="s">
        <v>213</v>
      </c>
      <c r="H129" s="49">
        <v>695.2600000000001</v>
      </c>
      <c r="I129" s="49">
        <v>813</v>
      </c>
      <c r="J129" s="56">
        <v>40326.879999999997</v>
      </c>
    </row>
    <row r="130" spans="1:10" outlineLevel="1" x14ac:dyDescent="0.35">
      <c r="A130" s="36" t="s">
        <v>38</v>
      </c>
      <c r="B130" s="36" t="s">
        <v>293</v>
      </c>
      <c r="C130" s="36" t="s">
        <v>294</v>
      </c>
      <c r="D130" s="36" t="s">
        <v>309</v>
      </c>
      <c r="E130" s="36" t="s">
        <v>310</v>
      </c>
      <c r="F130" s="36" t="s">
        <v>169</v>
      </c>
      <c r="G130" s="36" t="s">
        <v>213</v>
      </c>
      <c r="H130" s="49">
        <v>36.9</v>
      </c>
      <c r="I130" s="49">
        <v>36.9</v>
      </c>
      <c r="J130" s="56">
        <v>732.08999999999992</v>
      </c>
    </row>
    <row r="131" spans="1:10" outlineLevel="1" x14ac:dyDescent="0.35">
      <c r="A131" s="36" t="s">
        <v>38</v>
      </c>
      <c r="B131" s="36" t="s">
        <v>293</v>
      </c>
      <c r="C131" s="36" t="s">
        <v>294</v>
      </c>
      <c r="D131" s="36" t="s">
        <v>309</v>
      </c>
      <c r="E131" s="36" t="s">
        <v>310</v>
      </c>
      <c r="F131" s="36" t="s">
        <v>183</v>
      </c>
      <c r="G131" s="36" t="s">
        <v>41</v>
      </c>
      <c r="H131" s="49">
        <v>0</v>
      </c>
      <c r="I131" s="49">
        <v>0</v>
      </c>
      <c r="J131" s="56">
        <v>5530.1500000000005</v>
      </c>
    </row>
    <row r="132" spans="1:10" outlineLevel="1" x14ac:dyDescent="0.35">
      <c r="A132" s="36" t="s">
        <v>38</v>
      </c>
      <c r="B132" s="36" t="s">
        <v>293</v>
      </c>
      <c r="C132" s="36" t="s">
        <v>294</v>
      </c>
      <c r="D132" s="36" t="s">
        <v>313</v>
      </c>
      <c r="E132" s="36" t="s">
        <v>314</v>
      </c>
      <c r="F132" s="36" t="s">
        <v>166</v>
      </c>
      <c r="G132" s="36" t="s">
        <v>41</v>
      </c>
      <c r="H132" s="49">
        <v>0</v>
      </c>
      <c r="I132" s="49">
        <v>0</v>
      </c>
      <c r="J132" s="56">
        <v>651.81576934850261</v>
      </c>
    </row>
    <row r="133" spans="1:10" outlineLevel="1" x14ac:dyDescent="0.35">
      <c r="A133" s="36" t="s">
        <v>38</v>
      </c>
      <c r="B133" s="36" t="s">
        <v>293</v>
      </c>
      <c r="C133" s="36" t="s">
        <v>294</v>
      </c>
      <c r="D133" s="36" t="s">
        <v>313</v>
      </c>
      <c r="E133" s="36" t="s">
        <v>314</v>
      </c>
      <c r="F133" s="36" t="s">
        <v>182</v>
      </c>
      <c r="G133" s="36" t="s">
        <v>41</v>
      </c>
      <c r="H133" s="49">
        <v>0</v>
      </c>
      <c r="I133" s="49">
        <v>0</v>
      </c>
      <c r="J133" s="56">
        <v>250.42000000000002</v>
      </c>
    </row>
    <row r="134" spans="1:10" outlineLevel="1" x14ac:dyDescent="0.35">
      <c r="A134" s="36" t="s">
        <v>38</v>
      </c>
      <c r="B134" s="36" t="s">
        <v>293</v>
      </c>
      <c r="C134" s="36" t="s">
        <v>294</v>
      </c>
      <c r="D134" s="36" t="s">
        <v>313</v>
      </c>
      <c r="E134" s="36" t="s">
        <v>314</v>
      </c>
      <c r="F134" s="36" t="s">
        <v>170</v>
      </c>
      <c r="G134" s="36" t="s">
        <v>41</v>
      </c>
      <c r="H134" s="49">
        <v>0</v>
      </c>
      <c r="I134" s="49">
        <v>0</v>
      </c>
      <c r="J134" s="56">
        <v>0</v>
      </c>
    </row>
    <row r="135" spans="1:10" outlineLevel="1" x14ac:dyDescent="0.35">
      <c r="A135" s="36" t="s">
        <v>38</v>
      </c>
      <c r="B135" s="36" t="s">
        <v>293</v>
      </c>
      <c r="C135" s="36" t="s">
        <v>294</v>
      </c>
      <c r="D135" s="36" t="s">
        <v>313</v>
      </c>
      <c r="E135" s="36" t="s">
        <v>314</v>
      </c>
      <c r="F135" s="36" t="s">
        <v>180</v>
      </c>
      <c r="G135" s="36" t="s">
        <v>41</v>
      </c>
      <c r="H135" s="49">
        <v>0</v>
      </c>
      <c r="I135" s="49">
        <v>0</v>
      </c>
      <c r="J135" s="56">
        <v>-7.1054273576010019E-15</v>
      </c>
    </row>
    <row r="136" spans="1:10" outlineLevel="1" x14ac:dyDescent="0.35">
      <c r="A136" s="36" t="s">
        <v>38</v>
      </c>
      <c r="B136" s="36" t="s">
        <v>293</v>
      </c>
      <c r="C136" s="36" t="s">
        <v>294</v>
      </c>
      <c r="D136" s="36" t="s">
        <v>313</v>
      </c>
      <c r="E136" s="36" t="s">
        <v>314</v>
      </c>
      <c r="F136" s="36" t="s">
        <v>179</v>
      </c>
      <c r="G136" s="36" t="s">
        <v>41</v>
      </c>
      <c r="H136" s="49">
        <v>0</v>
      </c>
      <c r="I136" s="49">
        <v>0</v>
      </c>
      <c r="J136" s="56">
        <v>306.77999999999997</v>
      </c>
    </row>
    <row r="137" spans="1:10" outlineLevel="1" x14ac:dyDescent="0.35">
      <c r="A137" s="36" t="s">
        <v>38</v>
      </c>
      <c r="B137" s="36" t="s">
        <v>293</v>
      </c>
      <c r="C137" s="36" t="s">
        <v>294</v>
      </c>
      <c r="D137" s="36" t="s">
        <v>313</v>
      </c>
      <c r="E137" s="36" t="s">
        <v>314</v>
      </c>
      <c r="F137" s="36" t="s">
        <v>167</v>
      </c>
      <c r="G137" s="36" t="s">
        <v>213</v>
      </c>
      <c r="H137" s="49">
        <v>30.630000000000003</v>
      </c>
      <c r="I137" s="49">
        <v>36</v>
      </c>
      <c r="J137" s="56">
        <v>2151.46</v>
      </c>
    </row>
    <row r="138" spans="1:10" outlineLevel="1" x14ac:dyDescent="0.35">
      <c r="A138" s="36" t="s">
        <v>38</v>
      </c>
      <c r="B138" s="36" t="s">
        <v>293</v>
      </c>
      <c r="C138" s="36" t="s">
        <v>294</v>
      </c>
      <c r="D138" s="36" t="s">
        <v>313</v>
      </c>
      <c r="E138" s="36" t="s">
        <v>314</v>
      </c>
      <c r="F138" s="36" t="s">
        <v>167</v>
      </c>
      <c r="G138" s="36" t="s">
        <v>213</v>
      </c>
      <c r="H138" s="49">
        <v>31.21</v>
      </c>
      <c r="I138" s="49">
        <v>32</v>
      </c>
      <c r="J138" s="56">
        <v>1328.4500000000003</v>
      </c>
    </row>
    <row r="139" spans="1:10" outlineLevel="1" x14ac:dyDescent="0.35">
      <c r="A139" s="36" t="s">
        <v>38</v>
      </c>
      <c r="B139" s="36" t="s">
        <v>293</v>
      </c>
      <c r="C139" s="36" t="s">
        <v>294</v>
      </c>
      <c r="D139" s="36" t="s">
        <v>313</v>
      </c>
      <c r="E139" s="36" t="s">
        <v>314</v>
      </c>
      <c r="F139" s="36" t="s">
        <v>183</v>
      </c>
      <c r="G139" s="36" t="s">
        <v>41</v>
      </c>
      <c r="H139" s="49">
        <v>0</v>
      </c>
      <c r="I139" s="49">
        <v>0</v>
      </c>
      <c r="J139" s="56">
        <v>285.07</v>
      </c>
    </row>
    <row r="140" spans="1:10" outlineLevel="1" x14ac:dyDescent="0.35">
      <c r="A140" s="36" t="s">
        <v>38</v>
      </c>
      <c r="B140" s="36" t="s">
        <v>293</v>
      </c>
      <c r="C140" s="36" t="s">
        <v>294</v>
      </c>
      <c r="D140" s="36" t="s">
        <v>315</v>
      </c>
      <c r="E140" s="36" t="s">
        <v>316</v>
      </c>
      <c r="F140" s="36" t="s">
        <v>166</v>
      </c>
      <c r="G140" s="36" t="s">
        <v>41</v>
      </c>
      <c r="H140" s="49">
        <v>0</v>
      </c>
      <c r="I140" s="49">
        <v>0</v>
      </c>
      <c r="J140" s="56">
        <v>95.552103080716307</v>
      </c>
    </row>
    <row r="141" spans="1:10" outlineLevel="1" x14ac:dyDescent="0.35">
      <c r="A141" s="36" t="s">
        <v>38</v>
      </c>
      <c r="B141" s="36" t="s">
        <v>293</v>
      </c>
      <c r="C141" s="36" t="s">
        <v>294</v>
      </c>
      <c r="D141" s="36" t="s">
        <v>315</v>
      </c>
      <c r="E141" s="36" t="s">
        <v>316</v>
      </c>
      <c r="F141" s="36" t="s">
        <v>182</v>
      </c>
      <c r="G141" s="36" t="s">
        <v>41</v>
      </c>
      <c r="H141" s="49">
        <v>0</v>
      </c>
      <c r="I141" s="49">
        <v>0</v>
      </c>
      <c r="J141" s="56">
        <v>36.700000000000003</v>
      </c>
    </row>
    <row r="142" spans="1:10" outlineLevel="1" x14ac:dyDescent="0.35">
      <c r="A142" s="36" t="s">
        <v>38</v>
      </c>
      <c r="B142" s="36" t="s">
        <v>293</v>
      </c>
      <c r="C142" s="36" t="s">
        <v>294</v>
      </c>
      <c r="D142" s="36" t="s">
        <v>315</v>
      </c>
      <c r="E142" s="36" t="s">
        <v>316</v>
      </c>
      <c r="F142" s="36" t="s">
        <v>170</v>
      </c>
      <c r="G142" s="36" t="s">
        <v>41</v>
      </c>
      <c r="H142" s="49">
        <v>0</v>
      </c>
      <c r="I142" s="49">
        <v>0</v>
      </c>
      <c r="J142" s="56">
        <v>0</v>
      </c>
    </row>
    <row r="143" spans="1:10" outlineLevel="1" x14ac:dyDescent="0.35">
      <c r="A143" s="36" t="s">
        <v>38</v>
      </c>
      <c r="B143" s="36" t="s">
        <v>293</v>
      </c>
      <c r="C143" s="36" t="s">
        <v>294</v>
      </c>
      <c r="D143" s="36" t="s">
        <v>315</v>
      </c>
      <c r="E143" s="36" t="s">
        <v>316</v>
      </c>
      <c r="F143" s="36" t="s">
        <v>180</v>
      </c>
      <c r="G143" s="36" t="s">
        <v>41</v>
      </c>
      <c r="H143" s="49">
        <v>0</v>
      </c>
      <c r="I143" s="49">
        <v>0</v>
      </c>
      <c r="J143" s="56">
        <v>0</v>
      </c>
    </row>
    <row r="144" spans="1:10" outlineLevel="1" x14ac:dyDescent="0.35">
      <c r="A144" s="36" t="s">
        <v>38</v>
      </c>
      <c r="B144" s="36" t="s">
        <v>293</v>
      </c>
      <c r="C144" s="36" t="s">
        <v>294</v>
      </c>
      <c r="D144" s="36" t="s">
        <v>315</v>
      </c>
      <c r="E144" s="36" t="s">
        <v>316</v>
      </c>
      <c r="F144" s="36" t="s">
        <v>179</v>
      </c>
      <c r="G144" s="36" t="s">
        <v>41</v>
      </c>
      <c r="H144" s="49">
        <v>0</v>
      </c>
      <c r="I144" s="49">
        <v>0</v>
      </c>
      <c r="J144" s="56">
        <v>44.980000000000004</v>
      </c>
    </row>
    <row r="145" spans="1:10" outlineLevel="1" x14ac:dyDescent="0.35">
      <c r="A145" s="36" t="s">
        <v>38</v>
      </c>
      <c r="B145" s="36" t="s">
        <v>293</v>
      </c>
      <c r="C145" s="36" t="s">
        <v>294</v>
      </c>
      <c r="D145" s="36" t="s">
        <v>315</v>
      </c>
      <c r="E145" s="36" t="s">
        <v>316</v>
      </c>
      <c r="F145" s="36" t="s">
        <v>167</v>
      </c>
      <c r="G145" s="36" t="s">
        <v>213</v>
      </c>
      <c r="H145" s="49">
        <v>7.3000000000000007</v>
      </c>
      <c r="I145" s="49">
        <v>8</v>
      </c>
      <c r="J145" s="56">
        <v>510.15</v>
      </c>
    </row>
    <row r="146" spans="1:10" outlineLevel="1" x14ac:dyDescent="0.35">
      <c r="A146" s="36" t="s">
        <v>38</v>
      </c>
      <c r="B146" s="36" t="s">
        <v>293</v>
      </c>
      <c r="C146" s="36" t="s">
        <v>294</v>
      </c>
      <c r="D146" s="36" t="s">
        <v>315</v>
      </c>
      <c r="E146" s="36" t="s">
        <v>316</v>
      </c>
      <c r="F146" s="36" t="s">
        <v>183</v>
      </c>
      <c r="G146" s="36" t="s">
        <v>41</v>
      </c>
      <c r="H146" s="49">
        <v>0</v>
      </c>
      <c r="I146" s="49">
        <v>0</v>
      </c>
      <c r="J146" s="56">
        <v>41.79</v>
      </c>
    </row>
    <row r="147" spans="1:10" x14ac:dyDescent="0.35">
      <c r="A147" s="50"/>
      <c r="B147" s="50"/>
      <c r="C147" s="50" t="s">
        <v>317</v>
      </c>
      <c r="D147" s="50"/>
      <c r="E147" s="50"/>
      <c r="F147" s="50"/>
      <c r="G147" s="50"/>
      <c r="H147" s="53">
        <f>SUM(H53:H146)</f>
        <v>2174.6900000000005</v>
      </c>
      <c r="I147" s="53">
        <f>SUM(I53:I146)</f>
        <v>2458.9</v>
      </c>
      <c r="J147" s="55">
        <f>SUM(J53:J146)</f>
        <v>181363.25594419957</v>
      </c>
    </row>
    <row r="148" spans="1:10" outlineLevel="1" x14ac:dyDescent="0.35">
      <c r="A148" s="36" t="s">
        <v>38</v>
      </c>
      <c r="B148" s="36" t="s">
        <v>251</v>
      </c>
      <c r="C148" s="36" t="s">
        <v>252</v>
      </c>
      <c r="D148" s="36" t="s">
        <v>253</v>
      </c>
      <c r="E148" s="36" t="s">
        <v>254</v>
      </c>
      <c r="F148" s="36" t="s">
        <v>166</v>
      </c>
      <c r="G148" s="36" t="s">
        <v>41</v>
      </c>
      <c r="H148" s="49">
        <v>0</v>
      </c>
      <c r="I148" s="49">
        <v>0</v>
      </c>
      <c r="J148" s="56">
        <v>2779.9966334258838</v>
      </c>
    </row>
    <row r="149" spans="1:10" outlineLevel="1" x14ac:dyDescent="0.35">
      <c r="A149" s="36" t="s">
        <v>38</v>
      </c>
      <c r="B149" s="36" t="s">
        <v>251</v>
      </c>
      <c r="C149" s="36" t="s">
        <v>252</v>
      </c>
      <c r="D149" s="36" t="s">
        <v>253</v>
      </c>
      <c r="E149" s="36" t="s">
        <v>254</v>
      </c>
      <c r="F149" s="36" t="s">
        <v>182</v>
      </c>
      <c r="G149" s="36" t="s">
        <v>41</v>
      </c>
      <c r="H149" s="49">
        <v>0</v>
      </c>
      <c r="I149" s="49">
        <v>0</v>
      </c>
      <c r="J149" s="56">
        <v>1068.0400000000002</v>
      </c>
    </row>
    <row r="150" spans="1:10" outlineLevel="1" x14ac:dyDescent="0.35">
      <c r="A150" s="36" t="s">
        <v>38</v>
      </c>
      <c r="B150" s="36" t="s">
        <v>251</v>
      </c>
      <c r="C150" s="36" t="s">
        <v>252</v>
      </c>
      <c r="D150" s="36" t="s">
        <v>253</v>
      </c>
      <c r="E150" s="36" t="s">
        <v>254</v>
      </c>
      <c r="F150" s="36" t="s">
        <v>170</v>
      </c>
      <c r="G150" s="36" t="s">
        <v>41</v>
      </c>
      <c r="H150" s="49">
        <v>0</v>
      </c>
      <c r="I150" s="49">
        <v>0</v>
      </c>
      <c r="J150" s="56">
        <v>0</v>
      </c>
    </row>
    <row r="151" spans="1:10" outlineLevel="1" x14ac:dyDescent="0.35">
      <c r="A151" s="36" t="s">
        <v>38</v>
      </c>
      <c r="B151" s="36" t="s">
        <v>251</v>
      </c>
      <c r="C151" s="36" t="s">
        <v>252</v>
      </c>
      <c r="D151" s="36" t="s">
        <v>253</v>
      </c>
      <c r="E151" s="36" t="s">
        <v>254</v>
      </c>
      <c r="F151" s="36" t="s">
        <v>180</v>
      </c>
      <c r="G151" s="36" t="s">
        <v>41</v>
      </c>
      <c r="H151" s="49">
        <v>0</v>
      </c>
      <c r="I151" s="49">
        <v>0</v>
      </c>
      <c r="J151" s="56">
        <v>0</v>
      </c>
    </row>
    <row r="152" spans="1:10" outlineLevel="1" x14ac:dyDescent="0.35">
      <c r="A152" s="36" t="s">
        <v>38</v>
      </c>
      <c r="B152" s="36" t="s">
        <v>251</v>
      </c>
      <c r="C152" s="36" t="s">
        <v>252</v>
      </c>
      <c r="D152" s="36" t="s">
        <v>253</v>
      </c>
      <c r="E152" s="36" t="s">
        <v>254</v>
      </c>
      <c r="F152" s="36" t="s">
        <v>179</v>
      </c>
      <c r="G152" s="36" t="s">
        <v>41</v>
      </c>
      <c r="H152" s="49">
        <v>0</v>
      </c>
      <c r="I152" s="49">
        <v>0</v>
      </c>
      <c r="J152" s="56">
        <v>1308.45</v>
      </c>
    </row>
    <row r="153" spans="1:10" outlineLevel="1" x14ac:dyDescent="0.35">
      <c r="A153" s="36" t="s">
        <v>38</v>
      </c>
      <c r="B153" s="36" t="s">
        <v>251</v>
      </c>
      <c r="C153" s="36" t="s">
        <v>252</v>
      </c>
      <c r="D153" s="36" t="s">
        <v>253</v>
      </c>
      <c r="E153" s="36" t="s">
        <v>254</v>
      </c>
      <c r="F153" s="36" t="s">
        <v>167</v>
      </c>
      <c r="G153" s="36" t="s">
        <v>213</v>
      </c>
      <c r="H153" s="49">
        <v>3</v>
      </c>
      <c r="I153" s="49">
        <v>3</v>
      </c>
      <c r="J153" s="56">
        <v>142.36000000000001</v>
      </c>
    </row>
    <row r="154" spans="1:10" outlineLevel="1" x14ac:dyDescent="0.35">
      <c r="A154" s="36" t="s">
        <v>38</v>
      </c>
      <c r="B154" s="36" t="s">
        <v>251</v>
      </c>
      <c r="C154" s="36" t="s">
        <v>252</v>
      </c>
      <c r="D154" s="36" t="s">
        <v>253</v>
      </c>
      <c r="E154" s="36" t="s">
        <v>254</v>
      </c>
      <c r="F154" s="36" t="s">
        <v>167</v>
      </c>
      <c r="G154" s="36" t="s">
        <v>213</v>
      </c>
      <c r="H154" s="49">
        <v>48.89</v>
      </c>
      <c r="I154" s="49">
        <v>55</v>
      </c>
      <c r="J154" s="56">
        <v>2944.2</v>
      </c>
    </row>
    <row r="155" spans="1:10" outlineLevel="1" x14ac:dyDescent="0.35">
      <c r="A155" s="36" t="s">
        <v>38</v>
      </c>
      <c r="B155" s="36" t="s">
        <v>251</v>
      </c>
      <c r="C155" s="36" t="s">
        <v>252</v>
      </c>
      <c r="D155" s="36" t="s">
        <v>253</v>
      </c>
      <c r="E155" s="36" t="s">
        <v>254</v>
      </c>
      <c r="F155" s="36" t="s">
        <v>167</v>
      </c>
      <c r="G155" s="36" t="s">
        <v>213</v>
      </c>
      <c r="H155" s="49">
        <v>301.73</v>
      </c>
      <c r="I155" s="49">
        <v>329.5</v>
      </c>
      <c r="J155" s="56">
        <v>11755.18</v>
      </c>
    </row>
    <row r="156" spans="1:10" outlineLevel="1" x14ac:dyDescent="0.35">
      <c r="A156" s="36" t="s">
        <v>38</v>
      </c>
      <c r="B156" s="36" t="s">
        <v>251</v>
      </c>
      <c r="C156" s="36" t="s">
        <v>252</v>
      </c>
      <c r="D156" s="36" t="s">
        <v>253</v>
      </c>
      <c r="E156" s="36" t="s">
        <v>254</v>
      </c>
      <c r="F156" s="36" t="s">
        <v>183</v>
      </c>
      <c r="G156" s="36" t="s">
        <v>41</v>
      </c>
      <c r="H156" s="49">
        <v>0</v>
      </c>
      <c r="I156" s="49">
        <v>0</v>
      </c>
      <c r="J156" s="56">
        <v>1215.75</v>
      </c>
    </row>
    <row r="157" spans="1:10" outlineLevel="1" x14ac:dyDescent="0.35">
      <c r="A157" s="36" t="s">
        <v>38</v>
      </c>
      <c r="B157" s="36" t="s">
        <v>251</v>
      </c>
      <c r="C157" s="36" t="s">
        <v>252</v>
      </c>
      <c r="D157" s="36" t="s">
        <v>255</v>
      </c>
      <c r="E157" s="36" t="s">
        <v>256</v>
      </c>
      <c r="F157" s="36" t="s">
        <v>166</v>
      </c>
      <c r="G157" s="36" t="s">
        <v>41</v>
      </c>
      <c r="H157" s="49">
        <v>0</v>
      </c>
      <c r="I157" s="49">
        <v>0</v>
      </c>
      <c r="J157" s="56">
        <v>1143.9533152882611</v>
      </c>
    </row>
    <row r="158" spans="1:10" outlineLevel="1" x14ac:dyDescent="0.35">
      <c r="A158" s="36" t="s">
        <v>38</v>
      </c>
      <c r="B158" s="36" t="s">
        <v>251</v>
      </c>
      <c r="C158" s="36" t="s">
        <v>252</v>
      </c>
      <c r="D158" s="36" t="s">
        <v>255</v>
      </c>
      <c r="E158" s="36" t="s">
        <v>256</v>
      </c>
      <c r="F158" s="36" t="s">
        <v>182</v>
      </c>
      <c r="G158" s="36" t="s">
        <v>41</v>
      </c>
      <c r="H158" s="49">
        <v>0</v>
      </c>
      <c r="I158" s="49">
        <v>0</v>
      </c>
      <c r="J158" s="56">
        <v>439.49</v>
      </c>
    </row>
    <row r="159" spans="1:10" outlineLevel="1" x14ac:dyDescent="0.35">
      <c r="A159" s="36" t="s">
        <v>38</v>
      </c>
      <c r="B159" s="36" t="s">
        <v>251</v>
      </c>
      <c r="C159" s="36" t="s">
        <v>252</v>
      </c>
      <c r="D159" s="36" t="s">
        <v>255</v>
      </c>
      <c r="E159" s="36" t="s">
        <v>256</v>
      </c>
      <c r="F159" s="36" t="s">
        <v>170</v>
      </c>
      <c r="G159" s="36" t="s">
        <v>41</v>
      </c>
      <c r="H159" s="49">
        <v>0</v>
      </c>
      <c r="I159" s="49">
        <v>0</v>
      </c>
      <c r="J159" s="56">
        <v>54.219999999999821</v>
      </c>
    </row>
    <row r="160" spans="1:10" outlineLevel="1" x14ac:dyDescent="0.35">
      <c r="A160" s="36" t="s">
        <v>38</v>
      </c>
      <c r="B160" s="36" t="s">
        <v>251</v>
      </c>
      <c r="C160" s="36" t="s">
        <v>252</v>
      </c>
      <c r="D160" s="36" t="s">
        <v>255</v>
      </c>
      <c r="E160" s="36" t="s">
        <v>256</v>
      </c>
      <c r="F160" s="36" t="s">
        <v>180</v>
      </c>
      <c r="G160" s="36" t="s">
        <v>41</v>
      </c>
      <c r="H160" s="49">
        <v>0</v>
      </c>
      <c r="I160" s="49">
        <v>0</v>
      </c>
      <c r="J160" s="56">
        <v>4.0700000000000056</v>
      </c>
    </row>
    <row r="161" spans="1:10" outlineLevel="1" x14ac:dyDescent="0.35">
      <c r="A161" s="36" t="s">
        <v>38</v>
      </c>
      <c r="B161" s="36" t="s">
        <v>251</v>
      </c>
      <c r="C161" s="36" t="s">
        <v>252</v>
      </c>
      <c r="D161" s="36" t="s">
        <v>255</v>
      </c>
      <c r="E161" s="36" t="s">
        <v>256</v>
      </c>
      <c r="F161" s="36" t="s">
        <v>179</v>
      </c>
      <c r="G161" s="36" t="s">
        <v>41</v>
      </c>
      <c r="H161" s="49">
        <v>0</v>
      </c>
      <c r="I161" s="49">
        <v>0</v>
      </c>
      <c r="J161" s="56">
        <v>538.39</v>
      </c>
    </row>
    <row r="162" spans="1:10" outlineLevel="1" x14ac:dyDescent="0.35">
      <c r="A162" s="36" t="s">
        <v>38</v>
      </c>
      <c r="B162" s="36" t="s">
        <v>251</v>
      </c>
      <c r="C162" s="36" t="s">
        <v>252</v>
      </c>
      <c r="D162" s="36" t="s">
        <v>255</v>
      </c>
      <c r="E162" s="36" t="s">
        <v>256</v>
      </c>
      <c r="F162" s="36" t="s">
        <v>167</v>
      </c>
      <c r="G162" s="36" t="s">
        <v>213</v>
      </c>
      <c r="H162" s="49">
        <v>14.2</v>
      </c>
      <c r="I162" s="49">
        <v>18</v>
      </c>
      <c r="J162" s="56">
        <v>877.62999999999988</v>
      </c>
    </row>
    <row r="163" spans="1:10" outlineLevel="1" x14ac:dyDescent="0.35">
      <c r="A163" s="36" t="s">
        <v>38</v>
      </c>
      <c r="B163" s="36" t="s">
        <v>251</v>
      </c>
      <c r="C163" s="36" t="s">
        <v>252</v>
      </c>
      <c r="D163" s="36" t="s">
        <v>255</v>
      </c>
      <c r="E163" s="36" t="s">
        <v>256</v>
      </c>
      <c r="F163" s="36" t="s">
        <v>167</v>
      </c>
      <c r="G163" s="36" t="s">
        <v>213</v>
      </c>
      <c r="H163" s="49">
        <v>120.39</v>
      </c>
      <c r="I163" s="49">
        <v>130</v>
      </c>
      <c r="J163" s="56">
        <v>5229.7000000000007</v>
      </c>
    </row>
    <row r="164" spans="1:10" outlineLevel="1" x14ac:dyDescent="0.35">
      <c r="A164" s="36" t="s">
        <v>38</v>
      </c>
      <c r="B164" s="36" t="s">
        <v>251</v>
      </c>
      <c r="C164" s="36" t="s">
        <v>252</v>
      </c>
      <c r="D164" s="36" t="s">
        <v>255</v>
      </c>
      <c r="E164" s="36" t="s">
        <v>256</v>
      </c>
      <c r="F164" s="36" t="s">
        <v>183</v>
      </c>
      <c r="G164" s="36" t="s">
        <v>41</v>
      </c>
      <c r="H164" s="49">
        <v>0</v>
      </c>
      <c r="I164" s="49">
        <v>0</v>
      </c>
      <c r="J164" s="56">
        <v>500.28999999999996</v>
      </c>
    </row>
    <row r="165" spans="1:10" x14ac:dyDescent="0.35">
      <c r="A165" s="50"/>
      <c r="B165" s="50"/>
      <c r="C165" s="50" t="s">
        <v>257</v>
      </c>
      <c r="D165" s="50"/>
      <c r="E165" s="50"/>
      <c r="F165" s="50"/>
      <c r="G165" s="50"/>
      <c r="H165" s="53">
        <f>SUM(H148:H164)</f>
        <v>488.21</v>
      </c>
      <c r="I165" s="53">
        <f>SUM(I148:I164)</f>
        <v>535.5</v>
      </c>
      <c r="J165" s="55">
        <f>SUM(J148:J164)</f>
        <v>30001.719948714148</v>
      </c>
    </row>
    <row r="166" spans="1:10" outlineLevel="1" x14ac:dyDescent="0.35">
      <c r="A166" s="36" t="s">
        <v>38</v>
      </c>
      <c r="B166" s="36" t="s">
        <v>275</v>
      </c>
      <c r="C166" s="36" t="s">
        <v>276</v>
      </c>
      <c r="D166" s="36" t="s">
        <v>277</v>
      </c>
      <c r="E166" s="36" t="s">
        <v>278</v>
      </c>
      <c r="F166" s="36" t="s">
        <v>172</v>
      </c>
      <c r="G166" s="36" t="s">
        <v>41</v>
      </c>
      <c r="H166" s="49">
        <v>0</v>
      </c>
      <c r="I166" s="49">
        <v>0</v>
      </c>
      <c r="J166" s="56">
        <v>64212.340000000011</v>
      </c>
    </row>
    <row r="167" spans="1:10" outlineLevel="1" x14ac:dyDescent="0.35">
      <c r="A167" s="36" t="s">
        <v>38</v>
      </c>
      <c r="B167" s="36" t="s">
        <v>275</v>
      </c>
      <c r="C167" s="36" t="s">
        <v>276</v>
      </c>
      <c r="D167" s="36" t="s">
        <v>279</v>
      </c>
      <c r="E167" s="36" t="s">
        <v>280</v>
      </c>
      <c r="F167" s="36" t="s">
        <v>171</v>
      </c>
      <c r="G167" s="36" t="s">
        <v>41</v>
      </c>
      <c r="H167" s="49">
        <v>0</v>
      </c>
      <c r="I167" s="49">
        <v>0</v>
      </c>
      <c r="J167" s="56">
        <v>236945.88</v>
      </c>
    </row>
    <row r="168" spans="1:10" outlineLevel="1" x14ac:dyDescent="0.35">
      <c r="A168" s="36" t="s">
        <v>38</v>
      </c>
      <c r="B168" s="36" t="s">
        <v>275</v>
      </c>
      <c r="C168" s="36" t="s">
        <v>276</v>
      </c>
      <c r="D168" s="36" t="s">
        <v>279</v>
      </c>
      <c r="E168" s="36" t="s">
        <v>280</v>
      </c>
      <c r="F168" s="36" t="s">
        <v>176</v>
      </c>
      <c r="G168" s="36" t="s">
        <v>41</v>
      </c>
      <c r="H168" s="49">
        <v>0</v>
      </c>
      <c r="I168" s="49">
        <v>0</v>
      </c>
      <c r="J168" s="56">
        <v>3014.3899999999994</v>
      </c>
    </row>
    <row r="169" spans="1:10" outlineLevel="1" x14ac:dyDescent="0.35">
      <c r="A169" s="36" t="s">
        <v>38</v>
      </c>
      <c r="B169" s="36" t="s">
        <v>275</v>
      </c>
      <c r="C169" s="36" t="s">
        <v>276</v>
      </c>
      <c r="D169" s="36" t="s">
        <v>279</v>
      </c>
      <c r="E169" s="36" t="s">
        <v>280</v>
      </c>
      <c r="F169" s="36" t="s">
        <v>175</v>
      </c>
      <c r="G169" s="36" t="s">
        <v>41</v>
      </c>
      <c r="H169" s="49">
        <v>0</v>
      </c>
      <c r="I169" s="49">
        <v>0</v>
      </c>
      <c r="J169" s="56">
        <v>20469.62</v>
      </c>
    </row>
    <row r="170" spans="1:10" outlineLevel="1" x14ac:dyDescent="0.35">
      <c r="A170" s="36" t="s">
        <v>38</v>
      </c>
      <c r="B170" s="36" t="s">
        <v>275</v>
      </c>
      <c r="C170" s="36" t="s">
        <v>276</v>
      </c>
      <c r="D170" s="36" t="s">
        <v>279</v>
      </c>
      <c r="E170" s="36" t="s">
        <v>280</v>
      </c>
      <c r="F170" s="36" t="s">
        <v>178</v>
      </c>
      <c r="G170" s="36" t="s">
        <v>41</v>
      </c>
      <c r="H170" s="49">
        <v>0</v>
      </c>
      <c r="I170" s="49">
        <v>0</v>
      </c>
      <c r="J170" s="56">
        <v>54486.19</v>
      </c>
    </row>
    <row r="171" spans="1:10" outlineLevel="1" x14ac:dyDescent="0.35">
      <c r="A171" s="36" t="s">
        <v>38</v>
      </c>
      <c r="B171" s="36" t="s">
        <v>275</v>
      </c>
      <c r="C171" s="36" t="s">
        <v>276</v>
      </c>
      <c r="D171" s="36" t="s">
        <v>279</v>
      </c>
      <c r="E171" s="36" t="s">
        <v>280</v>
      </c>
      <c r="F171" s="36" t="s">
        <v>177</v>
      </c>
      <c r="G171" s="36" t="s">
        <v>41</v>
      </c>
      <c r="H171" s="49">
        <v>0</v>
      </c>
      <c r="I171" s="49">
        <v>0</v>
      </c>
      <c r="J171" s="56">
        <v>147786.03</v>
      </c>
    </row>
    <row r="172" spans="1:10" outlineLevel="1" x14ac:dyDescent="0.35">
      <c r="A172" s="36" t="s">
        <v>38</v>
      </c>
      <c r="B172" s="36" t="s">
        <v>275</v>
      </c>
      <c r="C172" s="36" t="s">
        <v>276</v>
      </c>
      <c r="D172" s="36" t="s">
        <v>279</v>
      </c>
      <c r="E172" s="36" t="s">
        <v>280</v>
      </c>
      <c r="F172" s="36" t="s">
        <v>184</v>
      </c>
      <c r="G172" s="36" t="s">
        <v>41</v>
      </c>
      <c r="H172" s="49">
        <v>0</v>
      </c>
      <c r="I172" s="49">
        <v>0</v>
      </c>
      <c r="J172" s="56">
        <v>135851.21000000002</v>
      </c>
    </row>
    <row r="173" spans="1:10" outlineLevel="1" x14ac:dyDescent="0.35">
      <c r="A173" s="36" t="s">
        <v>38</v>
      </c>
      <c r="B173" s="36" t="s">
        <v>275</v>
      </c>
      <c r="C173" s="36" t="s">
        <v>276</v>
      </c>
      <c r="D173" s="36" t="s">
        <v>281</v>
      </c>
      <c r="E173" s="36" t="s">
        <v>282</v>
      </c>
      <c r="F173" s="36" t="s">
        <v>166</v>
      </c>
      <c r="G173" s="36" t="s">
        <v>41</v>
      </c>
      <c r="H173" s="49">
        <v>0</v>
      </c>
      <c r="I173" s="49">
        <v>0</v>
      </c>
      <c r="J173" s="56">
        <v>8729.0064831454256</v>
      </c>
    </row>
    <row r="174" spans="1:10" outlineLevel="1" x14ac:dyDescent="0.35">
      <c r="A174" s="36" t="s">
        <v>38</v>
      </c>
      <c r="B174" s="36" t="s">
        <v>275</v>
      </c>
      <c r="C174" s="36" t="s">
        <v>276</v>
      </c>
      <c r="D174" s="36" t="s">
        <v>281</v>
      </c>
      <c r="E174" s="36" t="s">
        <v>282</v>
      </c>
      <c r="F174" s="36" t="s">
        <v>182</v>
      </c>
      <c r="G174" s="36" t="s">
        <v>41</v>
      </c>
      <c r="H174" s="49">
        <v>0</v>
      </c>
      <c r="I174" s="49">
        <v>0</v>
      </c>
      <c r="J174" s="56">
        <v>3353.5699999999997</v>
      </c>
    </row>
    <row r="175" spans="1:10" outlineLevel="1" x14ac:dyDescent="0.35">
      <c r="A175" s="36" t="s">
        <v>38</v>
      </c>
      <c r="B175" s="36" t="s">
        <v>275</v>
      </c>
      <c r="C175" s="36" t="s">
        <v>276</v>
      </c>
      <c r="D175" s="36" t="s">
        <v>281</v>
      </c>
      <c r="E175" s="36" t="s">
        <v>282</v>
      </c>
      <c r="F175" s="36" t="s">
        <v>170</v>
      </c>
      <c r="G175" s="36" t="s">
        <v>41</v>
      </c>
      <c r="H175" s="49">
        <v>0</v>
      </c>
      <c r="I175" s="49">
        <v>0</v>
      </c>
      <c r="J175" s="56">
        <v>954.62000000000069</v>
      </c>
    </row>
    <row r="176" spans="1:10" outlineLevel="1" x14ac:dyDescent="0.35">
      <c r="A176" s="36" t="s">
        <v>38</v>
      </c>
      <c r="B176" s="36" t="s">
        <v>275</v>
      </c>
      <c r="C176" s="36" t="s">
        <v>276</v>
      </c>
      <c r="D176" s="36" t="s">
        <v>281</v>
      </c>
      <c r="E176" s="36" t="s">
        <v>282</v>
      </c>
      <c r="F176" s="36" t="s">
        <v>180</v>
      </c>
      <c r="G176" s="36" t="s">
        <v>41</v>
      </c>
      <c r="H176" s="49">
        <v>0</v>
      </c>
      <c r="I176" s="49">
        <v>0</v>
      </c>
      <c r="J176" s="56">
        <v>71.599999999999966</v>
      </c>
    </row>
    <row r="177" spans="1:10" outlineLevel="1" x14ac:dyDescent="0.35">
      <c r="A177" s="36" t="s">
        <v>38</v>
      </c>
      <c r="B177" s="36" t="s">
        <v>275</v>
      </c>
      <c r="C177" s="36" t="s">
        <v>276</v>
      </c>
      <c r="D177" s="36" t="s">
        <v>281</v>
      </c>
      <c r="E177" s="36" t="s">
        <v>282</v>
      </c>
      <c r="F177" s="36" t="s">
        <v>179</v>
      </c>
      <c r="G177" s="36" t="s">
        <v>41</v>
      </c>
      <c r="H177" s="49">
        <v>0</v>
      </c>
      <c r="I177" s="49">
        <v>0</v>
      </c>
      <c r="J177" s="56">
        <v>4108.3500000000004</v>
      </c>
    </row>
    <row r="178" spans="1:10" outlineLevel="1" x14ac:dyDescent="0.35">
      <c r="A178" s="36" t="s">
        <v>38</v>
      </c>
      <c r="B178" s="36" t="s">
        <v>275</v>
      </c>
      <c r="C178" s="36" t="s">
        <v>276</v>
      </c>
      <c r="D178" s="36" t="s">
        <v>281</v>
      </c>
      <c r="E178" s="36" t="s">
        <v>282</v>
      </c>
      <c r="F178" s="36" t="s">
        <v>167</v>
      </c>
      <c r="G178" s="36" t="s">
        <v>213</v>
      </c>
      <c r="H178" s="49">
        <v>15.309999999999999</v>
      </c>
      <c r="I178" s="49">
        <v>19</v>
      </c>
      <c r="J178" s="56">
        <v>1116.6599999999999</v>
      </c>
    </row>
    <row r="179" spans="1:10" outlineLevel="1" x14ac:dyDescent="0.35">
      <c r="A179" s="36" t="s">
        <v>38</v>
      </c>
      <c r="B179" s="36" t="s">
        <v>275</v>
      </c>
      <c r="C179" s="36" t="s">
        <v>276</v>
      </c>
      <c r="D179" s="36" t="s">
        <v>281</v>
      </c>
      <c r="E179" s="36" t="s">
        <v>282</v>
      </c>
      <c r="F179" s="36" t="s">
        <v>167</v>
      </c>
      <c r="G179" s="36" t="s">
        <v>213</v>
      </c>
      <c r="H179" s="49">
        <v>182.46</v>
      </c>
      <c r="I179" s="49">
        <v>245</v>
      </c>
      <c r="J179" s="56">
        <v>16592.71</v>
      </c>
    </row>
    <row r="180" spans="1:10" outlineLevel="1" x14ac:dyDescent="0.35">
      <c r="A180" s="36" t="s">
        <v>38</v>
      </c>
      <c r="B180" s="36" t="s">
        <v>275</v>
      </c>
      <c r="C180" s="36" t="s">
        <v>276</v>
      </c>
      <c r="D180" s="36" t="s">
        <v>281</v>
      </c>
      <c r="E180" s="36" t="s">
        <v>282</v>
      </c>
      <c r="F180" s="36" t="s">
        <v>167</v>
      </c>
      <c r="G180" s="36" t="s">
        <v>213</v>
      </c>
      <c r="H180" s="49">
        <v>106.17999999999999</v>
      </c>
      <c r="I180" s="49">
        <v>113.5</v>
      </c>
      <c r="J180" s="56">
        <v>4415.6499999999996</v>
      </c>
    </row>
    <row r="181" spans="1:10" outlineLevel="1" x14ac:dyDescent="0.35">
      <c r="A181" s="36" t="s">
        <v>38</v>
      </c>
      <c r="B181" s="36" t="s">
        <v>275</v>
      </c>
      <c r="C181" s="36" t="s">
        <v>276</v>
      </c>
      <c r="D181" s="36" t="s">
        <v>281</v>
      </c>
      <c r="E181" s="36" t="s">
        <v>282</v>
      </c>
      <c r="F181" s="36" t="s">
        <v>167</v>
      </c>
      <c r="G181" s="36" t="s">
        <v>213</v>
      </c>
      <c r="H181" s="49">
        <v>8.24</v>
      </c>
      <c r="I181" s="49">
        <v>10.5</v>
      </c>
      <c r="J181" s="56">
        <v>503.86</v>
      </c>
    </row>
    <row r="182" spans="1:10" outlineLevel="1" x14ac:dyDescent="0.35">
      <c r="A182" s="36" t="s">
        <v>38</v>
      </c>
      <c r="B182" s="36" t="s">
        <v>275</v>
      </c>
      <c r="C182" s="36" t="s">
        <v>276</v>
      </c>
      <c r="D182" s="36" t="s">
        <v>281</v>
      </c>
      <c r="E182" s="36" t="s">
        <v>282</v>
      </c>
      <c r="F182" s="36" t="s">
        <v>167</v>
      </c>
      <c r="G182" s="36" t="s">
        <v>213</v>
      </c>
      <c r="H182" s="49">
        <v>5.97</v>
      </c>
      <c r="I182" s="49">
        <v>8.5</v>
      </c>
      <c r="J182" s="56">
        <v>332.61</v>
      </c>
    </row>
    <row r="183" spans="1:10" outlineLevel="1" x14ac:dyDescent="0.35">
      <c r="A183" s="36" t="s">
        <v>38</v>
      </c>
      <c r="B183" s="36" t="s">
        <v>275</v>
      </c>
      <c r="C183" s="36" t="s">
        <v>276</v>
      </c>
      <c r="D183" s="36" t="s">
        <v>281</v>
      </c>
      <c r="E183" s="36" t="s">
        <v>282</v>
      </c>
      <c r="F183" s="36" t="s">
        <v>167</v>
      </c>
      <c r="G183" s="36" t="s">
        <v>213</v>
      </c>
      <c r="H183" s="49">
        <v>252.39000000000001</v>
      </c>
      <c r="I183" s="49">
        <v>289.5</v>
      </c>
      <c r="J183" s="56">
        <v>10495.99</v>
      </c>
    </row>
    <row r="184" spans="1:10" outlineLevel="1" x14ac:dyDescent="0.35">
      <c r="A184" s="36" t="s">
        <v>38</v>
      </c>
      <c r="B184" s="36" t="s">
        <v>275</v>
      </c>
      <c r="C184" s="36" t="s">
        <v>276</v>
      </c>
      <c r="D184" s="36" t="s">
        <v>281</v>
      </c>
      <c r="E184" s="36" t="s">
        <v>282</v>
      </c>
      <c r="F184" s="36" t="s">
        <v>167</v>
      </c>
      <c r="G184" s="36" t="s">
        <v>213</v>
      </c>
      <c r="H184" s="49">
        <v>60.059999999999995</v>
      </c>
      <c r="I184" s="49">
        <v>91</v>
      </c>
      <c r="J184" s="56">
        <v>9847.49</v>
      </c>
    </row>
    <row r="185" spans="1:10" outlineLevel="1" x14ac:dyDescent="0.35">
      <c r="A185" s="36" t="s">
        <v>38</v>
      </c>
      <c r="B185" s="36" t="s">
        <v>275</v>
      </c>
      <c r="C185" s="36" t="s">
        <v>276</v>
      </c>
      <c r="D185" s="36" t="s">
        <v>281</v>
      </c>
      <c r="E185" s="36" t="s">
        <v>282</v>
      </c>
      <c r="F185" s="36" t="s">
        <v>167</v>
      </c>
      <c r="G185" s="36" t="s">
        <v>213</v>
      </c>
      <c r="H185" s="49">
        <v>38.29</v>
      </c>
      <c r="I185" s="49">
        <v>43.5</v>
      </c>
      <c r="J185" s="56">
        <v>1142.4100000000001</v>
      </c>
    </row>
    <row r="186" spans="1:10" outlineLevel="1" x14ac:dyDescent="0.35">
      <c r="A186" s="36" t="s">
        <v>38</v>
      </c>
      <c r="B186" s="36" t="s">
        <v>275</v>
      </c>
      <c r="C186" s="36" t="s">
        <v>276</v>
      </c>
      <c r="D186" s="36" t="s">
        <v>281</v>
      </c>
      <c r="E186" s="36" t="s">
        <v>282</v>
      </c>
      <c r="F186" s="36" t="s">
        <v>167</v>
      </c>
      <c r="G186" s="36" t="s">
        <v>213</v>
      </c>
      <c r="H186" s="49">
        <v>11.53</v>
      </c>
      <c r="I186" s="49">
        <v>16</v>
      </c>
      <c r="J186" s="56">
        <v>988.66000000000008</v>
      </c>
    </row>
    <row r="187" spans="1:10" outlineLevel="1" x14ac:dyDescent="0.35">
      <c r="A187" s="36" t="s">
        <v>38</v>
      </c>
      <c r="B187" s="36" t="s">
        <v>275</v>
      </c>
      <c r="C187" s="36" t="s">
        <v>276</v>
      </c>
      <c r="D187" s="36" t="s">
        <v>281</v>
      </c>
      <c r="E187" s="36" t="s">
        <v>282</v>
      </c>
      <c r="F187" s="36" t="s">
        <v>167</v>
      </c>
      <c r="G187" s="36" t="s">
        <v>213</v>
      </c>
      <c r="H187" s="49">
        <v>24.23</v>
      </c>
      <c r="I187" s="49">
        <v>26.5</v>
      </c>
      <c r="J187" s="56">
        <v>1166.2</v>
      </c>
    </row>
    <row r="188" spans="1:10" outlineLevel="1" x14ac:dyDescent="0.35">
      <c r="A188" s="36" t="s">
        <v>38</v>
      </c>
      <c r="B188" s="36" t="s">
        <v>275</v>
      </c>
      <c r="C188" s="36" t="s">
        <v>276</v>
      </c>
      <c r="D188" s="36" t="s">
        <v>281</v>
      </c>
      <c r="E188" s="36" t="s">
        <v>282</v>
      </c>
      <c r="F188" s="36" t="s">
        <v>183</v>
      </c>
      <c r="G188" s="36" t="s">
        <v>41</v>
      </c>
      <c r="H188" s="49">
        <v>0</v>
      </c>
      <c r="I188" s="49">
        <v>0</v>
      </c>
      <c r="J188" s="56">
        <v>3817.3499999999995</v>
      </c>
    </row>
    <row r="189" spans="1:10" outlineLevel="1" x14ac:dyDescent="0.35">
      <c r="A189" s="36" t="s">
        <v>38</v>
      </c>
      <c r="B189" s="36" t="s">
        <v>275</v>
      </c>
      <c r="C189" s="36" t="s">
        <v>276</v>
      </c>
      <c r="D189" s="36" t="s">
        <v>283</v>
      </c>
      <c r="E189" s="36" t="s">
        <v>284</v>
      </c>
      <c r="F189" s="36" t="s">
        <v>166</v>
      </c>
      <c r="G189" s="36" t="s">
        <v>41</v>
      </c>
      <c r="H189" s="49">
        <v>0</v>
      </c>
      <c r="I189" s="49">
        <v>0</v>
      </c>
      <c r="J189" s="56">
        <v>592.81479416531579</v>
      </c>
    </row>
    <row r="190" spans="1:10" outlineLevel="1" x14ac:dyDescent="0.35">
      <c r="A190" s="36" t="s">
        <v>38</v>
      </c>
      <c r="B190" s="36" t="s">
        <v>275</v>
      </c>
      <c r="C190" s="36" t="s">
        <v>276</v>
      </c>
      <c r="D190" s="36" t="s">
        <v>283</v>
      </c>
      <c r="E190" s="36" t="s">
        <v>284</v>
      </c>
      <c r="F190" s="36" t="s">
        <v>182</v>
      </c>
      <c r="G190" s="36" t="s">
        <v>41</v>
      </c>
      <c r="H190" s="49">
        <v>0</v>
      </c>
      <c r="I190" s="49">
        <v>0</v>
      </c>
      <c r="J190" s="56">
        <v>227.77</v>
      </c>
    </row>
    <row r="191" spans="1:10" outlineLevel="1" x14ac:dyDescent="0.35">
      <c r="A191" s="36" t="s">
        <v>38</v>
      </c>
      <c r="B191" s="36" t="s">
        <v>275</v>
      </c>
      <c r="C191" s="36" t="s">
        <v>276</v>
      </c>
      <c r="D191" s="36" t="s">
        <v>283</v>
      </c>
      <c r="E191" s="36" t="s">
        <v>284</v>
      </c>
      <c r="F191" s="36" t="s">
        <v>170</v>
      </c>
      <c r="G191" s="36" t="s">
        <v>41</v>
      </c>
      <c r="H191" s="49">
        <v>0</v>
      </c>
      <c r="I191" s="49">
        <v>0</v>
      </c>
      <c r="J191" s="56">
        <v>0</v>
      </c>
    </row>
    <row r="192" spans="1:10" outlineLevel="1" x14ac:dyDescent="0.35">
      <c r="A192" s="36" t="s">
        <v>38</v>
      </c>
      <c r="B192" s="36" t="s">
        <v>275</v>
      </c>
      <c r="C192" s="36" t="s">
        <v>276</v>
      </c>
      <c r="D192" s="36" t="s">
        <v>283</v>
      </c>
      <c r="E192" s="36" t="s">
        <v>284</v>
      </c>
      <c r="F192" s="36" t="s">
        <v>180</v>
      </c>
      <c r="G192" s="36" t="s">
        <v>41</v>
      </c>
      <c r="H192" s="49">
        <v>0</v>
      </c>
      <c r="I192" s="49">
        <v>0</v>
      </c>
      <c r="J192" s="56">
        <v>0</v>
      </c>
    </row>
    <row r="193" spans="1:12" outlineLevel="1" x14ac:dyDescent="0.35">
      <c r="A193" s="36" t="s">
        <v>38</v>
      </c>
      <c r="B193" s="36" t="s">
        <v>275</v>
      </c>
      <c r="C193" s="36" t="s">
        <v>276</v>
      </c>
      <c r="D193" s="36" t="s">
        <v>283</v>
      </c>
      <c r="E193" s="36" t="s">
        <v>284</v>
      </c>
      <c r="F193" s="36" t="s">
        <v>179</v>
      </c>
      <c r="G193" s="36" t="s">
        <v>41</v>
      </c>
      <c r="H193" s="49">
        <v>0</v>
      </c>
      <c r="I193" s="49">
        <v>0</v>
      </c>
      <c r="J193" s="56">
        <v>279.02</v>
      </c>
    </row>
    <row r="194" spans="1:12" outlineLevel="1" x14ac:dyDescent="0.35">
      <c r="A194" s="36" t="s">
        <v>38</v>
      </c>
      <c r="B194" s="36" t="s">
        <v>275</v>
      </c>
      <c r="C194" s="36" t="s">
        <v>276</v>
      </c>
      <c r="D194" s="36" t="s">
        <v>283</v>
      </c>
      <c r="E194" s="36" t="s">
        <v>284</v>
      </c>
      <c r="F194" s="36" t="s">
        <v>167</v>
      </c>
      <c r="G194" s="36" t="s">
        <v>213</v>
      </c>
      <c r="H194" s="49">
        <v>61.03</v>
      </c>
      <c r="I194" s="49">
        <v>67</v>
      </c>
      <c r="J194" s="56">
        <v>3164.88</v>
      </c>
    </row>
    <row r="195" spans="1:12" outlineLevel="1" x14ac:dyDescent="0.35">
      <c r="A195" s="36" t="s">
        <v>38</v>
      </c>
      <c r="B195" s="36" t="s">
        <v>275</v>
      </c>
      <c r="C195" s="36" t="s">
        <v>276</v>
      </c>
      <c r="D195" s="36" t="s">
        <v>283</v>
      </c>
      <c r="E195" s="36" t="s">
        <v>284</v>
      </c>
      <c r="F195" s="36" t="s">
        <v>183</v>
      </c>
      <c r="G195" s="36" t="s">
        <v>41</v>
      </c>
      <c r="H195" s="49">
        <v>0</v>
      </c>
      <c r="I195" s="49">
        <v>0</v>
      </c>
      <c r="J195" s="56">
        <v>259.25</v>
      </c>
    </row>
    <row r="196" spans="1:12" outlineLevel="1" x14ac:dyDescent="0.35">
      <c r="A196" s="36" t="s">
        <v>38</v>
      </c>
      <c r="B196" s="36" t="s">
        <v>275</v>
      </c>
      <c r="C196" s="36" t="s">
        <v>276</v>
      </c>
      <c r="D196" s="36" t="s">
        <v>285</v>
      </c>
      <c r="E196" s="36" t="s">
        <v>286</v>
      </c>
      <c r="F196" s="36" t="s">
        <v>166</v>
      </c>
      <c r="G196" s="36" t="s">
        <v>41</v>
      </c>
      <c r="H196" s="49">
        <v>0</v>
      </c>
      <c r="I196" s="49">
        <v>0</v>
      </c>
      <c r="J196" s="56">
        <v>83.495175355932915</v>
      </c>
    </row>
    <row r="197" spans="1:12" outlineLevel="1" x14ac:dyDescent="0.35">
      <c r="A197" s="36" t="s">
        <v>38</v>
      </c>
      <c r="B197" s="36" t="s">
        <v>275</v>
      </c>
      <c r="C197" s="36" t="s">
        <v>276</v>
      </c>
      <c r="D197" s="36" t="s">
        <v>285</v>
      </c>
      <c r="E197" s="36" t="s">
        <v>286</v>
      </c>
      <c r="F197" s="36" t="s">
        <v>182</v>
      </c>
      <c r="G197" s="36" t="s">
        <v>41</v>
      </c>
      <c r="H197" s="49">
        <v>0</v>
      </c>
      <c r="I197" s="49">
        <v>0</v>
      </c>
      <c r="J197" s="56">
        <v>32.08</v>
      </c>
    </row>
    <row r="198" spans="1:12" outlineLevel="1" x14ac:dyDescent="0.35">
      <c r="A198" s="36" t="s">
        <v>38</v>
      </c>
      <c r="B198" s="36" t="s">
        <v>275</v>
      </c>
      <c r="C198" s="36" t="s">
        <v>276</v>
      </c>
      <c r="D198" s="36" t="s">
        <v>285</v>
      </c>
      <c r="E198" s="36" t="s">
        <v>286</v>
      </c>
      <c r="F198" s="36" t="s">
        <v>170</v>
      </c>
      <c r="G198" s="36" t="s">
        <v>41</v>
      </c>
      <c r="H198" s="49">
        <v>0</v>
      </c>
      <c r="I198" s="49">
        <v>0</v>
      </c>
      <c r="J198" s="56">
        <v>0</v>
      </c>
    </row>
    <row r="199" spans="1:12" outlineLevel="1" x14ac:dyDescent="0.35">
      <c r="A199" s="36" t="s">
        <v>38</v>
      </c>
      <c r="B199" s="36" t="s">
        <v>275</v>
      </c>
      <c r="C199" s="36" t="s">
        <v>276</v>
      </c>
      <c r="D199" s="36" t="s">
        <v>285</v>
      </c>
      <c r="E199" s="36" t="s">
        <v>286</v>
      </c>
      <c r="F199" s="36" t="s">
        <v>180</v>
      </c>
      <c r="G199" s="36" t="s">
        <v>41</v>
      </c>
      <c r="H199" s="49">
        <v>0</v>
      </c>
      <c r="I199" s="49">
        <v>0</v>
      </c>
      <c r="J199" s="56">
        <v>0</v>
      </c>
    </row>
    <row r="200" spans="1:12" outlineLevel="1" x14ac:dyDescent="0.35">
      <c r="A200" s="36" t="s">
        <v>38</v>
      </c>
      <c r="B200" s="36" t="s">
        <v>275</v>
      </c>
      <c r="C200" s="36" t="s">
        <v>276</v>
      </c>
      <c r="D200" s="36" t="s">
        <v>285</v>
      </c>
      <c r="E200" s="36" t="s">
        <v>286</v>
      </c>
      <c r="F200" s="36" t="s">
        <v>179</v>
      </c>
      <c r="G200" s="36" t="s">
        <v>41</v>
      </c>
      <c r="H200" s="49">
        <v>0</v>
      </c>
      <c r="I200" s="49">
        <v>0</v>
      </c>
      <c r="J200" s="56">
        <v>39.300000000000004</v>
      </c>
    </row>
    <row r="201" spans="1:12" outlineLevel="1" x14ac:dyDescent="0.35">
      <c r="A201" s="36" t="s">
        <v>38</v>
      </c>
      <c r="B201" s="36" t="s">
        <v>275</v>
      </c>
      <c r="C201" s="36" t="s">
        <v>276</v>
      </c>
      <c r="D201" s="36" t="s">
        <v>285</v>
      </c>
      <c r="E201" s="36" t="s">
        <v>286</v>
      </c>
      <c r="F201" s="36" t="s">
        <v>167</v>
      </c>
      <c r="G201" s="36" t="s">
        <v>213</v>
      </c>
      <c r="H201" s="49">
        <v>8.35</v>
      </c>
      <c r="I201" s="49">
        <v>10</v>
      </c>
      <c r="J201" s="56">
        <v>445.76</v>
      </c>
    </row>
    <row r="202" spans="1:12" outlineLevel="1" x14ac:dyDescent="0.35">
      <c r="A202" s="36" t="s">
        <v>38</v>
      </c>
      <c r="B202" s="36" t="s">
        <v>275</v>
      </c>
      <c r="C202" s="36" t="s">
        <v>276</v>
      </c>
      <c r="D202" s="36" t="s">
        <v>285</v>
      </c>
      <c r="E202" s="36" t="s">
        <v>286</v>
      </c>
      <c r="F202" s="36" t="s">
        <v>183</v>
      </c>
      <c r="G202" s="36" t="s">
        <v>41</v>
      </c>
      <c r="H202" s="49">
        <v>0</v>
      </c>
      <c r="I202" s="49">
        <v>0</v>
      </c>
      <c r="J202" s="56">
        <v>36.51</v>
      </c>
    </row>
    <row r="203" spans="1:12" x14ac:dyDescent="0.35">
      <c r="A203" s="50"/>
      <c r="B203" s="50"/>
      <c r="C203" s="50" t="s">
        <v>287</v>
      </c>
      <c r="D203" s="50"/>
      <c r="E203" s="50"/>
      <c r="F203" s="50"/>
      <c r="G203" s="50"/>
      <c r="H203" s="52">
        <f>SUM(H166:H202)</f>
        <v>774.04</v>
      </c>
      <c r="I203" s="52">
        <f>SUM(I166:I202)</f>
        <v>940</v>
      </c>
      <c r="J203" s="55">
        <f>SUM(J166:J202)</f>
        <v>735563.27645266673</v>
      </c>
      <c r="L203" s="54"/>
    </row>
    <row r="204" spans="1:12" outlineLevel="1" x14ac:dyDescent="0.35">
      <c r="A204" s="36" t="s">
        <v>38</v>
      </c>
      <c r="B204" s="36" t="s">
        <v>288</v>
      </c>
      <c r="C204" s="36" t="s">
        <v>289</v>
      </c>
      <c r="D204" s="36" t="s">
        <v>290</v>
      </c>
      <c r="E204" s="36" t="s">
        <v>291</v>
      </c>
      <c r="F204" s="36" t="s">
        <v>166</v>
      </c>
      <c r="G204" s="36" t="s">
        <v>41</v>
      </c>
      <c r="H204" s="49">
        <v>0</v>
      </c>
      <c r="I204" s="49">
        <v>0</v>
      </c>
      <c r="J204" s="56">
        <v>1147.9944779720411</v>
      </c>
    </row>
    <row r="205" spans="1:12" outlineLevel="1" x14ac:dyDescent="0.35">
      <c r="A205" s="36" t="s">
        <v>38</v>
      </c>
      <c r="B205" s="36" t="s">
        <v>288</v>
      </c>
      <c r="C205" s="36" t="s">
        <v>289</v>
      </c>
      <c r="D205" s="36" t="s">
        <v>290</v>
      </c>
      <c r="E205" s="36" t="s">
        <v>291</v>
      </c>
      <c r="F205" s="36" t="s">
        <v>182</v>
      </c>
      <c r="G205" s="36" t="s">
        <v>41</v>
      </c>
      <c r="H205" s="49">
        <v>0</v>
      </c>
      <c r="I205" s="49">
        <v>0</v>
      </c>
      <c r="J205" s="56">
        <v>441.05</v>
      </c>
    </row>
    <row r="206" spans="1:12" outlineLevel="1" x14ac:dyDescent="0.35">
      <c r="A206" s="36" t="s">
        <v>38</v>
      </c>
      <c r="B206" s="36" t="s">
        <v>288</v>
      </c>
      <c r="C206" s="36" t="s">
        <v>289</v>
      </c>
      <c r="D206" s="36" t="s">
        <v>290</v>
      </c>
      <c r="E206" s="36" t="s">
        <v>291</v>
      </c>
      <c r="F206" s="36" t="s">
        <v>170</v>
      </c>
      <c r="G206" s="36" t="s">
        <v>41</v>
      </c>
      <c r="H206" s="49">
        <v>0</v>
      </c>
      <c r="I206" s="49">
        <v>0</v>
      </c>
      <c r="J206" s="56">
        <v>1.1368683772161603E-13</v>
      </c>
    </row>
    <row r="207" spans="1:12" outlineLevel="1" x14ac:dyDescent="0.35">
      <c r="A207" s="36" t="s">
        <v>38</v>
      </c>
      <c r="B207" s="36" t="s">
        <v>288</v>
      </c>
      <c r="C207" s="36" t="s">
        <v>289</v>
      </c>
      <c r="D207" s="36" t="s">
        <v>290</v>
      </c>
      <c r="E207" s="36" t="s">
        <v>291</v>
      </c>
      <c r="F207" s="36" t="s">
        <v>180</v>
      </c>
      <c r="G207" s="36" t="s">
        <v>41</v>
      </c>
      <c r="H207" s="49">
        <v>0</v>
      </c>
      <c r="I207" s="49">
        <v>0</v>
      </c>
      <c r="J207" s="56">
        <v>-4.2632564145606011E-14</v>
      </c>
    </row>
    <row r="208" spans="1:12" outlineLevel="1" x14ac:dyDescent="0.35">
      <c r="A208" s="36" t="s">
        <v>38</v>
      </c>
      <c r="B208" s="36" t="s">
        <v>288</v>
      </c>
      <c r="C208" s="36" t="s">
        <v>289</v>
      </c>
      <c r="D208" s="36" t="s">
        <v>290</v>
      </c>
      <c r="E208" s="36" t="s">
        <v>291</v>
      </c>
      <c r="F208" s="36" t="s">
        <v>179</v>
      </c>
      <c r="G208" s="36" t="s">
        <v>41</v>
      </c>
      <c r="H208" s="49">
        <v>0</v>
      </c>
      <c r="I208" s="49">
        <v>0</v>
      </c>
      <c r="J208" s="56">
        <v>540.31000000000006</v>
      </c>
    </row>
    <row r="209" spans="1:10" outlineLevel="1" x14ac:dyDescent="0.35">
      <c r="A209" s="36" t="s">
        <v>38</v>
      </c>
      <c r="B209" s="36" t="s">
        <v>288</v>
      </c>
      <c r="C209" s="36" t="s">
        <v>289</v>
      </c>
      <c r="D209" s="36" t="s">
        <v>290</v>
      </c>
      <c r="E209" s="36" t="s">
        <v>291</v>
      </c>
      <c r="F209" s="36" t="s">
        <v>167</v>
      </c>
      <c r="G209" s="36" t="s">
        <v>213</v>
      </c>
      <c r="H209" s="49">
        <v>58.620000000000005</v>
      </c>
      <c r="I209" s="49">
        <v>72</v>
      </c>
      <c r="J209" s="56">
        <v>6128.8700000000008</v>
      </c>
    </row>
    <row r="210" spans="1:10" outlineLevel="1" x14ac:dyDescent="0.35">
      <c r="A210" s="36" t="s">
        <v>38</v>
      </c>
      <c r="B210" s="36" t="s">
        <v>288</v>
      </c>
      <c r="C210" s="36" t="s">
        <v>289</v>
      </c>
      <c r="D210" s="36" t="s">
        <v>290</v>
      </c>
      <c r="E210" s="36" t="s">
        <v>291</v>
      </c>
      <c r="F210" s="36" t="s">
        <v>183</v>
      </c>
      <c r="G210" s="36" t="s">
        <v>41</v>
      </c>
      <c r="H210" s="49">
        <v>0</v>
      </c>
      <c r="I210" s="49">
        <v>0</v>
      </c>
      <c r="J210" s="56">
        <v>502.03999999999996</v>
      </c>
    </row>
    <row r="211" spans="1:10" x14ac:dyDescent="0.35">
      <c r="A211" s="50"/>
      <c r="B211" s="50"/>
      <c r="C211" s="50" t="s">
        <v>292</v>
      </c>
      <c r="D211" s="50"/>
      <c r="E211" s="50"/>
      <c r="F211" s="50"/>
      <c r="G211" s="50"/>
      <c r="H211" s="53">
        <f>SUM(H204:H210)</f>
        <v>58.620000000000005</v>
      </c>
      <c r="I211" s="53">
        <f>SUM(I204:I210)</f>
        <v>72</v>
      </c>
      <c r="J211" s="55">
        <f>SUM(J204:J210)</f>
        <v>8760.2644779720431</v>
      </c>
    </row>
    <row r="212" spans="1:10" outlineLevel="1" x14ac:dyDescent="0.35">
      <c r="A212" s="36" t="s">
        <v>38</v>
      </c>
      <c r="B212" s="36" t="s">
        <v>238</v>
      </c>
      <c r="C212" s="36" t="s">
        <v>11</v>
      </c>
      <c r="D212" s="36" t="s">
        <v>239</v>
      </c>
      <c r="E212" s="36" t="s">
        <v>240</v>
      </c>
      <c r="F212" s="36" t="s">
        <v>166</v>
      </c>
      <c r="G212" s="36" t="s">
        <v>41</v>
      </c>
      <c r="H212" s="49">
        <v>0</v>
      </c>
      <c r="I212" s="49">
        <v>0</v>
      </c>
      <c r="J212" s="56">
        <v>5294.1703398217633</v>
      </c>
    </row>
    <row r="213" spans="1:10" outlineLevel="1" x14ac:dyDescent="0.35">
      <c r="A213" s="36" t="s">
        <v>38</v>
      </c>
      <c r="B213" s="36" t="s">
        <v>238</v>
      </c>
      <c r="C213" s="36" t="s">
        <v>11</v>
      </c>
      <c r="D213" s="36" t="s">
        <v>239</v>
      </c>
      <c r="E213" s="36" t="s">
        <v>240</v>
      </c>
      <c r="F213" s="36" t="s">
        <v>173</v>
      </c>
      <c r="G213" s="36" t="s">
        <v>213</v>
      </c>
      <c r="H213" s="49">
        <v>274</v>
      </c>
      <c r="I213" s="49">
        <v>137</v>
      </c>
      <c r="J213" s="56">
        <v>7859.5</v>
      </c>
    </row>
    <row r="214" spans="1:10" outlineLevel="1" x14ac:dyDescent="0.35">
      <c r="A214" s="36" t="s">
        <v>38</v>
      </c>
      <c r="B214" s="36" t="s">
        <v>238</v>
      </c>
      <c r="C214" s="36" t="s">
        <v>11</v>
      </c>
      <c r="D214" s="36" t="s">
        <v>239</v>
      </c>
      <c r="E214" s="36" t="s">
        <v>240</v>
      </c>
      <c r="F214" s="36" t="s">
        <v>173</v>
      </c>
      <c r="G214" s="36" t="s">
        <v>213</v>
      </c>
      <c r="H214" s="49">
        <v>45.92</v>
      </c>
      <c r="I214" s="49">
        <v>22.96</v>
      </c>
      <c r="J214" s="56">
        <v>1034.8599999999999</v>
      </c>
    </row>
    <row r="215" spans="1:10" outlineLevel="1" x14ac:dyDescent="0.35">
      <c r="A215" s="36" t="s">
        <v>38</v>
      </c>
      <c r="B215" s="36" t="s">
        <v>238</v>
      </c>
      <c r="C215" s="36" t="s">
        <v>11</v>
      </c>
      <c r="D215" s="36" t="s">
        <v>239</v>
      </c>
      <c r="E215" s="36" t="s">
        <v>240</v>
      </c>
      <c r="F215" s="36" t="s">
        <v>173</v>
      </c>
      <c r="G215" s="36" t="s">
        <v>213</v>
      </c>
      <c r="H215" s="49">
        <v>2</v>
      </c>
      <c r="I215" s="49">
        <v>1</v>
      </c>
      <c r="J215" s="56">
        <v>33.28</v>
      </c>
    </row>
    <row r="216" spans="1:10" outlineLevel="1" x14ac:dyDescent="0.35">
      <c r="A216" s="36" t="s">
        <v>38</v>
      </c>
      <c r="B216" s="36" t="s">
        <v>238</v>
      </c>
      <c r="C216" s="36" t="s">
        <v>11</v>
      </c>
      <c r="D216" s="36" t="s">
        <v>239</v>
      </c>
      <c r="E216" s="36" t="s">
        <v>240</v>
      </c>
      <c r="F216" s="36" t="s">
        <v>182</v>
      </c>
      <c r="G216" s="36" t="s">
        <v>41</v>
      </c>
      <c r="H216" s="49">
        <v>0</v>
      </c>
      <c r="I216" s="49">
        <v>0</v>
      </c>
      <c r="J216" s="56">
        <v>4472.33</v>
      </c>
    </row>
    <row r="217" spans="1:10" outlineLevel="1" x14ac:dyDescent="0.35">
      <c r="A217" s="36" t="s">
        <v>38</v>
      </c>
      <c r="B217" s="36" t="s">
        <v>238</v>
      </c>
      <c r="C217" s="36" t="s">
        <v>11</v>
      </c>
      <c r="D217" s="36" t="s">
        <v>239</v>
      </c>
      <c r="E217" s="36" t="s">
        <v>240</v>
      </c>
      <c r="F217" s="36" t="s">
        <v>170</v>
      </c>
      <c r="G217" s="36" t="s">
        <v>41</v>
      </c>
      <c r="H217" s="49">
        <v>0</v>
      </c>
      <c r="I217" s="49">
        <v>0</v>
      </c>
      <c r="J217" s="56">
        <v>2129.89</v>
      </c>
    </row>
    <row r="218" spans="1:10" outlineLevel="1" x14ac:dyDescent="0.35">
      <c r="A218" s="36" t="s">
        <v>38</v>
      </c>
      <c r="B218" s="36" t="s">
        <v>238</v>
      </c>
      <c r="C218" s="36" t="s">
        <v>11</v>
      </c>
      <c r="D218" s="36" t="s">
        <v>239</v>
      </c>
      <c r="E218" s="36" t="s">
        <v>240</v>
      </c>
      <c r="F218" s="36" t="s">
        <v>180</v>
      </c>
      <c r="G218" s="36" t="s">
        <v>41</v>
      </c>
      <c r="H218" s="49">
        <v>0</v>
      </c>
      <c r="I218" s="49">
        <v>0</v>
      </c>
      <c r="J218" s="56">
        <v>159.75000000000011</v>
      </c>
    </row>
    <row r="219" spans="1:10" outlineLevel="1" x14ac:dyDescent="0.35">
      <c r="A219" s="36" t="s">
        <v>38</v>
      </c>
      <c r="B219" s="36" t="s">
        <v>238</v>
      </c>
      <c r="C219" s="36" t="s">
        <v>11</v>
      </c>
      <c r="D219" s="36" t="s">
        <v>239</v>
      </c>
      <c r="E219" s="36" t="s">
        <v>240</v>
      </c>
      <c r="F219" s="36" t="s">
        <v>179</v>
      </c>
      <c r="G219" s="36" t="s">
        <v>41</v>
      </c>
      <c r="H219" s="49">
        <v>0</v>
      </c>
      <c r="I219" s="49">
        <v>0</v>
      </c>
      <c r="J219" s="56">
        <v>5710.87</v>
      </c>
    </row>
    <row r="220" spans="1:10" outlineLevel="1" x14ac:dyDescent="0.35">
      <c r="A220" s="36" t="s">
        <v>38</v>
      </c>
      <c r="B220" s="36" t="s">
        <v>238</v>
      </c>
      <c r="C220" s="36" t="s">
        <v>11</v>
      </c>
      <c r="D220" s="36" t="s">
        <v>239</v>
      </c>
      <c r="E220" s="36" t="s">
        <v>240</v>
      </c>
      <c r="F220" s="36" t="s">
        <v>167</v>
      </c>
      <c r="G220" s="36" t="s">
        <v>213</v>
      </c>
      <c r="H220" s="49">
        <v>198.25</v>
      </c>
      <c r="I220" s="49">
        <v>201</v>
      </c>
      <c r="J220" s="56">
        <v>4765.49</v>
      </c>
    </row>
    <row r="221" spans="1:10" outlineLevel="1" x14ac:dyDescent="0.35">
      <c r="A221" s="36" t="s">
        <v>38</v>
      </c>
      <c r="B221" s="36" t="s">
        <v>238</v>
      </c>
      <c r="C221" s="36" t="s">
        <v>11</v>
      </c>
      <c r="D221" s="36" t="s">
        <v>239</v>
      </c>
      <c r="E221" s="36" t="s">
        <v>240</v>
      </c>
      <c r="F221" s="36" t="s">
        <v>167</v>
      </c>
      <c r="G221" s="36" t="s">
        <v>213</v>
      </c>
      <c r="H221" s="49">
        <v>138.89000000000001</v>
      </c>
      <c r="I221" s="49">
        <v>141.5</v>
      </c>
      <c r="J221" s="56">
        <v>9619.42</v>
      </c>
    </row>
    <row r="222" spans="1:10" outlineLevel="1" x14ac:dyDescent="0.35">
      <c r="A222" s="36" t="s">
        <v>38</v>
      </c>
      <c r="B222" s="36" t="s">
        <v>238</v>
      </c>
      <c r="C222" s="36" t="s">
        <v>11</v>
      </c>
      <c r="D222" s="36" t="s">
        <v>239</v>
      </c>
      <c r="E222" s="36" t="s">
        <v>240</v>
      </c>
      <c r="F222" s="36" t="s">
        <v>168</v>
      </c>
      <c r="G222" s="36" t="s">
        <v>213</v>
      </c>
      <c r="H222" s="49">
        <v>830.5</v>
      </c>
      <c r="I222" s="49">
        <v>830.5</v>
      </c>
      <c r="J222" s="56">
        <v>31763.11</v>
      </c>
    </row>
    <row r="223" spans="1:10" outlineLevel="1" x14ac:dyDescent="0.35">
      <c r="A223" s="36" t="s">
        <v>38</v>
      </c>
      <c r="B223" s="36" t="s">
        <v>238</v>
      </c>
      <c r="C223" s="36" t="s">
        <v>11</v>
      </c>
      <c r="D223" s="36" t="s">
        <v>239</v>
      </c>
      <c r="E223" s="36" t="s">
        <v>240</v>
      </c>
      <c r="F223" s="36" t="s">
        <v>168</v>
      </c>
      <c r="G223" s="36" t="s">
        <v>213</v>
      </c>
      <c r="H223" s="49">
        <v>167.75</v>
      </c>
      <c r="I223" s="49">
        <v>167.75</v>
      </c>
      <c r="J223" s="56">
        <v>5040.54</v>
      </c>
    </row>
    <row r="224" spans="1:10" outlineLevel="1" x14ac:dyDescent="0.35">
      <c r="A224" s="36" t="s">
        <v>38</v>
      </c>
      <c r="B224" s="36" t="s">
        <v>238</v>
      </c>
      <c r="C224" s="36" t="s">
        <v>11</v>
      </c>
      <c r="D224" s="36" t="s">
        <v>239</v>
      </c>
      <c r="E224" s="36" t="s">
        <v>240</v>
      </c>
      <c r="F224" s="36" t="s">
        <v>168</v>
      </c>
      <c r="G224" s="36" t="s">
        <v>213</v>
      </c>
      <c r="H224" s="49">
        <v>77.75</v>
      </c>
      <c r="I224" s="49">
        <v>77.75</v>
      </c>
      <c r="J224" s="56">
        <v>1626.24</v>
      </c>
    </row>
    <row r="225" spans="1:10" outlineLevel="1" x14ac:dyDescent="0.35">
      <c r="A225" s="36" t="s">
        <v>38</v>
      </c>
      <c r="B225" s="36" t="s">
        <v>238</v>
      </c>
      <c r="C225" s="36" t="s">
        <v>11</v>
      </c>
      <c r="D225" s="36" t="s">
        <v>239</v>
      </c>
      <c r="E225" s="36" t="s">
        <v>240</v>
      </c>
      <c r="F225" s="36" t="s">
        <v>168</v>
      </c>
      <c r="G225" s="36" t="s">
        <v>213</v>
      </c>
      <c r="H225" s="49">
        <v>167.75</v>
      </c>
      <c r="I225" s="49">
        <v>167.75</v>
      </c>
      <c r="J225" s="56">
        <v>3277.29</v>
      </c>
    </row>
    <row r="226" spans="1:10" outlineLevel="1" x14ac:dyDescent="0.35">
      <c r="A226" s="36" t="s">
        <v>38</v>
      </c>
      <c r="B226" s="36" t="s">
        <v>238</v>
      </c>
      <c r="C226" s="36" t="s">
        <v>11</v>
      </c>
      <c r="D226" s="36" t="s">
        <v>239</v>
      </c>
      <c r="E226" s="36" t="s">
        <v>240</v>
      </c>
      <c r="F226" s="36" t="s">
        <v>168</v>
      </c>
      <c r="G226" s="36" t="s">
        <v>213</v>
      </c>
      <c r="H226" s="49">
        <v>4</v>
      </c>
      <c r="I226" s="49">
        <v>4</v>
      </c>
      <c r="J226" s="56">
        <v>138.19</v>
      </c>
    </row>
    <row r="227" spans="1:10" outlineLevel="1" x14ac:dyDescent="0.35">
      <c r="A227" s="36" t="s">
        <v>38</v>
      </c>
      <c r="B227" s="36" t="s">
        <v>238</v>
      </c>
      <c r="C227" s="36" t="s">
        <v>11</v>
      </c>
      <c r="D227" s="36" t="s">
        <v>239</v>
      </c>
      <c r="E227" s="36" t="s">
        <v>240</v>
      </c>
      <c r="F227" s="36" t="s">
        <v>168</v>
      </c>
      <c r="G227" s="36" t="s">
        <v>213</v>
      </c>
      <c r="H227" s="49">
        <v>200.5</v>
      </c>
      <c r="I227" s="49">
        <v>200.5</v>
      </c>
      <c r="J227" s="56">
        <v>4448.5999999999995</v>
      </c>
    </row>
    <row r="228" spans="1:10" outlineLevel="1" x14ac:dyDescent="0.35">
      <c r="A228" s="36" t="s">
        <v>38</v>
      </c>
      <c r="B228" s="36" t="s">
        <v>238</v>
      </c>
      <c r="C228" s="36" t="s">
        <v>11</v>
      </c>
      <c r="D228" s="36" t="s">
        <v>239</v>
      </c>
      <c r="E228" s="36" t="s">
        <v>240</v>
      </c>
      <c r="F228" s="36" t="s">
        <v>168</v>
      </c>
      <c r="G228" s="36" t="s">
        <v>213</v>
      </c>
      <c r="H228" s="49">
        <v>74.33</v>
      </c>
      <c r="I228" s="49">
        <v>74.33</v>
      </c>
      <c r="J228" s="56">
        <v>1429.4399999999998</v>
      </c>
    </row>
    <row r="229" spans="1:10" outlineLevel="1" x14ac:dyDescent="0.35">
      <c r="A229" s="36" t="s">
        <v>38</v>
      </c>
      <c r="B229" s="36" t="s">
        <v>238</v>
      </c>
      <c r="C229" s="36" t="s">
        <v>11</v>
      </c>
      <c r="D229" s="36" t="s">
        <v>239</v>
      </c>
      <c r="E229" s="36" t="s">
        <v>240</v>
      </c>
      <c r="F229" s="36" t="s">
        <v>168</v>
      </c>
      <c r="G229" s="36" t="s">
        <v>213</v>
      </c>
      <c r="H229" s="49">
        <v>1.25</v>
      </c>
      <c r="I229" s="49">
        <v>1.25</v>
      </c>
      <c r="J229" s="56">
        <v>40.56</v>
      </c>
    </row>
    <row r="230" spans="1:10" outlineLevel="1" x14ac:dyDescent="0.35">
      <c r="A230" s="36" t="s">
        <v>38</v>
      </c>
      <c r="B230" s="36" t="s">
        <v>238</v>
      </c>
      <c r="C230" s="36" t="s">
        <v>11</v>
      </c>
      <c r="D230" s="36" t="s">
        <v>239</v>
      </c>
      <c r="E230" s="36" t="s">
        <v>240</v>
      </c>
      <c r="F230" s="36" t="s">
        <v>183</v>
      </c>
      <c r="G230" s="36" t="s">
        <v>41</v>
      </c>
      <c r="H230" s="49">
        <v>0</v>
      </c>
      <c r="I230" s="49">
        <v>0</v>
      </c>
      <c r="J230" s="56">
        <v>5090.8400000000011</v>
      </c>
    </row>
    <row r="231" spans="1:10" outlineLevel="1" x14ac:dyDescent="0.35">
      <c r="A231" s="36" t="s">
        <v>38</v>
      </c>
      <c r="B231" s="36" t="s">
        <v>238</v>
      </c>
      <c r="C231" s="36" t="s">
        <v>11</v>
      </c>
      <c r="D231" s="36" t="s">
        <v>241</v>
      </c>
      <c r="E231" s="36" t="s">
        <v>242</v>
      </c>
      <c r="F231" s="36" t="s">
        <v>166</v>
      </c>
      <c r="G231" s="36" t="s">
        <v>41</v>
      </c>
      <c r="H231" s="49">
        <v>0</v>
      </c>
      <c r="I231" s="49">
        <v>0</v>
      </c>
      <c r="J231" s="56">
        <v>162.98722250040382</v>
      </c>
    </row>
    <row r="232" spans="1:10" outlineLevel="1" x14ac:dyDescent="0.35">
      <c r="A232" s="36" t="s">
        <v>38</v>
      </c>
      <c r="B232" s="36" t="s">
        <v>238</v>
      </c>
      <c r="C232" s="36" t="s">
        <v>11</v>
      </c>
      <c r="D232" s="36" t="s">
        <v>241</v>
      </c>
      <c r="E232" s="36" t="s">
        <v>242</v>
      </c>
      <c r="F232" s="36" t="s">
        <v>182</v>
      </c>
      <c r="G232" s="36" t="s">
        <v>41</v>
      </c>
      <c r="H232" s="49">
        <v>0</v>
      </c>
      <c r="I232" s="49">
        <v>0</v>
      </c>
      <c r="J232" s="56">
        <v>62.62</v>
      </c>
    </row>
    <row r="233" spans="1:10" outlineLevel="1" x14ac:dyDescent="0.35">
      <c r="A233" s="36" t="s">
        <v>38</v>
      </c>
      <c r="B233" s="36" t="s">
        <v>238</v>
      </c>
      <c r="C233" s="36" t="s">
        <v>11</v>
      </c>
      <c r="D233" s="36" t="s">
        <v>241</v>
      </c>
      <c r="E233" s="36" t="s">
        <v>242</v>
      </c>
      <c r="F233" s="36" t="s">
        <v>170</v>
      </c>
      <c r="G233" s="36" t="s">
        <v>41</v>
      </c>
      <c r="H233" s="49">
        <v>0</v>
      </c>
      <c r="I233" s="49">
        <v>0</v>
      </c>
      <c r="J233" s="56">
        <v>0</v>
      </c>
    </row>
    <row r="234" spans="1:10" outlineLevel="1" x14ac:dyDescent="0.35">
      <c r="A234" s="36" t="s">
        <v>38</v>
      </c>
      <c r="B234" s="36" t="s">
        <v>238</v>
      </c>
      <c r="C234" s="36" t="s">
        <v>11</v>
      </c>
      <c r="D234" s="36" t="s">
        <v>241</v>
      </c>
      <c r="E234" s="36" t="s">
        <v>242</v>
      </c>
      <c r="F234" s="36" t="s">
        <v>180</v>
      </c>
      <c r="G234" s="36" t="s">
        <v>41</v>
      </c>
      <c r="H234" s="49">
        <v>0</v>
      </c>
      <c r="I234" s="49">
        <v>0</v>
      </c>
      <c r="J234" s="56">
        <v>0</v>
      </c>
    </row>
    <row r="235" spans="1:10" outlineLevel="1" x14ac:dyDescent="0.35">
      <c r="A235" s="36" t="s">
        <v>38</v>
      </c>
      <c r="B235" s="36" t="s">
        <v>238</v>
      </c>
      <c r="C235" s="36" t="s">
        <v>11</v>
      </c>
      <c r="D235" s="36" t="s">
        <v>241</v>
      </c>
      <c r="E235" s="36" t="s">
        <v>242</v>
      </c>
      <c r="F235" s="36" t="s">
        <v>179</v>
      </c>
      <c r="G235" s="36" t="s">
        <v>41</v>
      </c>
      <c r="H235" s="49">
        <v>0</v>
      </c>
      <c r="I235" s="49">
        <v>0</v>
      </c>
      <c r="J235" s="56">
        <v>76.710000000000008</v>
      </c>
    </row>
    <row r="236" spans="1:10" outlineLevel="1" x14ac:dyDescent="0.35">
      <c r="A236" s="36" t="s">
        <v>38</v>
      </c>
      <c r="B236" s="36" t="s">
        <v>238</v>
      </c>
      <c r="C236" s="36" t="s">
        <v>11</v>
      </c>
      <c r="D236" s="36" t="s">
        <v>241</v>
      </c>
      <c r="E236" s="36" t="s">
        <v>242</v>
      </c>
      <c r="F236" s="36" t="s">
        <v>167</v>
      </c>
      <c r="G236" s="36" t="s">
        <v>213</v>
      </c>
      <c r="H236" s="49">
        <v>9.51</v>
      </c>
      <c r="I236" s="49">
        <v>11</v>
      </c>
      <c r="J236" s="56">
        <v>870.16</v>
      </c>
    </row>
    <row r="237" spans="1:10" outlineLevel="1" x14ac:dyDescent="0.35">
      <c r="A237" s="36" t="s">
        <v>38</v>
      </c>
      <c r="B237" s="36" t="s">
        <v>238</v>
      </c>
      <c r="C237" s="36" t="s">
        <v>11</v>
      </c>
      <c r="D237" s="36" t="s">
        <v>241</v>
      </c>
      <c r="E237" s="36" t="s">
        <v>242</v>
      </c>
      <c r="F237" s="36" t="s">
        <v>183</v>
      </c>
      <c r="G237" s="36" t="s">
        <v>41</v>
      </c>
      <c r="H237" s="49">
        <v>0</v>
      </c>
      <c r="I237" s="49">
        <v>0</v>
      </c>
      <c r="J237" s="56">
        <v>71.28</v>
      </c>
    </row>
    <row r="238" spans="1:10" outlineLevel="1" x14ac:dyDescent="0.35">
      <c r="A238" s="36" t="s">
        <v>38</v>
      </c>
      <c r="B238" s="36" t="s">
        <v>238</v>
      </c>
      <c r="C238" s="36" t="s">
        <v>11</v>
      </c>
      <c r="D238" s="36" t="s">
        <v>243</v>
      </c>
      <c r="E238" s="36" t="s">
        <v>244</v>
      </c>
      <c r="F238" s="36" t="s">
        <v>166</v>
      </c>
      <c r="G238" s="36" t="s">
        <v>41</v>
      </c>
      <c r="H238" s="49">
        <v>0</v>
      </c>
      <c r="I238" s="49">
        <v>0</v>
      </c>
      <c r="J238" s="56">
        <v>28433.487522422412</v>
      </c>
    </row>
    <row r="239" spans="1:10" outlineLevel="1" x14ac:dyDescent="0.35">
      <c r="A239" s="36" t="s">
        <v>38</v>
      </c>
      <c r="B239" s="36" t="s">
        <v>238</v>
      </c>
      <c r="C239" s="36" t="s">
        <v>11</v>
      </c>
      <c r="D239" s="36" t="s">
        <v>243</v>
      </c>
      <c r="E239" s="36" t="s">
        <v>244</v>
      </c>
      <c r="F239" s="36" t="s">
        <v>174</v>
      </c>
      <c r="G239" s="36" t="s">
        <v>213</v>
      </c>
      <c r="H239" s="49">
        <v>269.95</v>
      </c>
      <c r="I239" s="49">
        <v>283</v>
      </c>
      <c r="J239" s="56">
        <v>15522.960000000001</v>
      </c>
    </row>
    <row r="240" spans="1:10" outlineLevel="1" x14ac:dyDescent="0.35">
      <c r="A240" s="36" t="s">
        <v>38</v>
      </c>
      <c r="B240" s="36" t="s">
        <v>238</v>
      </c>
      <c r="C240" s="36" t="s">
        <v>11</v>
      </c>
      <c r="D240" s="36" t="s">
        <v>243</v>
      </c>
      <c r="E240" s="36" t="s">
        <v>244</v>
      </c>
      <c r="F240" s="36" t="s">
        <v>174</v>
      </c>
      <c r="G240" s="36" t="s">
        <v>213</v>
      </c>
      <c r="H240" s="49">
        <v>104.78999999999999</v>
      </c>
      <c r="I240" s="49">
        <v>111</v>
      </c>
      <c r="J240" s="56">
        <v>9924.619999999999</v>
      </c>
    </row>
    <row r="241" spans="1:10" outlineLevel="1" x14ac:dyDescent="0.35">
      <c r="A241" s="36" t="s">
        <v>38</v>
      </c>
      <c r="B241" s="36" t="s">
        <v>238</v>
      </c>
      <c r="C241" s="36" t="s">
        <v>11</v>
      </c>
      <c r="D241" s="36" t="s">
        <v>243</v>
      </c>
      <c r="E241" s="36" t="s">
        <v>244</v>
      </c>
      <c r="F241" s="36" t="s">
        <v>174</v>
      </c>
      <c r="G241" s="36" t="s">
        <v>213</v>
      </c>
      <c r="H241" s="49">
        <v>1.96</v>
      </c>
      <c r="I241" s="49">
        <v>2</v>
      </c>
      <c r="J241" s="56">
        <v>161.86000000000001</v>
      </c>
    </row>
    <row r="242" spans="1:10" outlineLevel="1" x14ac:dyDescent="0.35">
      <c r="A242" s="36" t="s">
        <v>38</v>
      </c>
      <c r="B242" s="36" t="s">
        <v>238</v>
      </c>
      <c r="C242" s="36" t="s">
        <v>11</v>
      </c>
      <c r="D242" s="36" t="s">
        <v>243</v>
      </c>
      <c r="E242" s="36" t="s">
        <v>244</v>
      </c>
      <c r="F242" s="36" t="s">
        <v>182</v>
      </c>
      <c r="G242" s="36" t="s">
        <v>41</v>
      </c>
      <c r="H242" s="49">
        <v>0</v>
      </c>
      <c r="I242" s="49">
        <v>0</v>
      </c>
      <c r="J242" s="56">
        <v>13269.990000000002</v>
      </c>
    </row>
    <row r="243" spans="1:10" outlineLevel="1" x14ac:dyDescent="0.35">
      <c r="A243" s="36" t="s">
        <v>38</v>
      </c>
      <c r="B243" s="36" t="s">
        <v>238</v>
      </c>
      <c r="C243" s="36" t="s">
        <v>11</v>
      </c>
      <c r="D243" s="36" t="s">
        <v>243</v>
      </c>
      <c r="E243" s="36" t="s">
        <v>244</v>
      </c>
      <c r="F243" s="36" t="s">
        <v>170</v>
      </c>
      <c r="G243" s="36" t="s">
        <v>41</v>
      </c>
      <c r="H243" s="49">
        <v>0</v>
      </c>
      <c r="I243" s="49">
        <v>0</v>
      </c>
      <c r="J243" s="56">
        <v>3619.12</v>
      </c>
    </row>
    <row r="244" spans="1:10" outlineLevel="1" x14ac:dyDescent="0.35">
      <c r="A244" s="36" t="s">
        <v>38</v>
      </c>
      <c r="B244" s="36" t="s">
        <v>238</v>
      </c>
      <c r="C244" s="36" t="s">
        <v>11</v>
      </c>
      <c r="D244" s="36" t="s">
        <v>243</v>
      </c>
      <c r="E244" s="36" t="s">
        <v>244</v>
      </c>
      <c r="F244" s="36" t="s">
        <v>180</v>
      </c>
      <c r="G244" s="36" t="s">
        <v>41</v>
      </c>
      <c r="H244" s="49">
        <v>0</v>
      </c>
      <c r="I244" s="49">
        <v>0</v>
      </c>
      <c r="J244" s="56">
        <v>271.43999999999977</v>
      </c>
    </row>
    <row r="245" spans="1:10" outlineLevel="1" x14ac:dyDescent="0.35">
      <c r="A245" s="36" t="s">
        <v>38</v>
      </c>
      <c r="B245" s="36" t="s">
        <v>238</v>
      </c>
      <c r="C245" s="36" t="s">
        <v>11</v>
      </c>
      <c r="D245" s="36" t="s">
        <v>243</v>
      </c>
      <c r="E245" s="36" t="s">
        <v>244</v>
      </c>
      <c r="F245" s="36" t="s">
        <v>179</v>
      </c>
      <c r="G245" s="36" t="s">
        <v>41</v>
      </c>
      <c r="H245" s="49">
        <v>0</v>
      </c>
      <c r="I245" s="49">
        <v>0</v>
      </c>
      <c r="J245" s="56">
        <v>14852.639999999998</v>
      </c>
    </row>
    <row r="246" spans="1:10" outlineLevel="1" x14ac:dyDescent="0.35">
      <c r="A246" s="36" t="s">
        <v>38</v>
      </c>
      <c r="B246" s="36" t="s">
        <v>238</v>
      </c>
      <c r="C246" s="36" t="s">
        <v>11</v>
      </c>
      <c r="D246" s="36" t="s">
        <v>243</v>
      </c>
      <c r="E246" s="36" t="s">
        <v>244</v>
      </c>
      <c r="F246" s="36" t="s">
        <v>167</v>
      </c>
      <c r="G246" s="36" t="s">
        <v>213</v>
      </c>
      <c r="H246" s="49">
        <v>17.28</v>
      </c>
      <c r="I246" s="49">
        <v>20.75</v>
      </c>
      <c r="J246" s="56">
        <v>2231.84</v>
      </c>
    </row>
    <row r="247" spans="1:10" outlineLevel="1" x14ac:dyDescent="0.35">
      <c r="A247" s="36" t="s">
        <v>38</v>
      </c>
      <c r="B247" s="36" t="s">
        <v>238</v>
      </c>
      <c r="C247" s="36" t="s">
        <v>11</v>
      </c>
      <c r="D247" s="36" t="s">
        <v>243</v>
      </c>
      <c r="E247" s="36" t="s">
        <v>244</v>
      </c>
      <c r="F247" s="36" t="s">
        <v>167</v>
      </c>
      <c r="G247" s="36" t="s">
        <v>213</v>
      </c>
      <c r="H247" s="49">
        <v>12.959999999999999</v>
      </c>
      <c r="I247" s="49">
        <v>15.25</v>
      </c>
      <c r="J247" s="56">
        <v>1059.44</v>
      </c>
    </row>
    <row r="248" spans="1:10" outlineLevel="1" x14ac:dyDescent="0.35">
      <c r="A248" s="36" t="s">
        <v>38</v>
      </c>
      <c r="B248" s="36" t="s">
        <v>238</v>
      </c>
      <c r="C248" s="36" t="s">
        <v>11</v>
      </c>
      <c r="D248" s="36" t="s">
        <v>243</v>
      </c>
      <c r="E248" s="36" t="s">
        <v>244</v>
      </c>
      <c r="F248" s="36" t="s">
        <v>167</v>
      </c>
      <c r="G248" s="36" t="s">
        <v>213</v>
      </c>
      <c r="H248" s="49">
        <v>340.64</v>
      </c>
      <c r="I248" s="49">
        <v>457</v>
      </c>
      <c r="J248" s="56">
        <v>34020.32</v>
      </c>
    </row>
    <row r="249" spans="1:10" outlineLevel="1" x14ac:dyDescent="0.35">
      <c r="A249" s="36" t="s">
        <v>38</v>
      </c>
      <c r="B249" s="36" t="s">
        <v>238</v>
      </c>
      <c r="C249" s="36" t="s">
        <v>11</v>
      </c>
      <c r="D249" s="36" t="s">
        <v>243</v>
      </c>
      <c r="E249" s="36" t="s">
        <v>244</v>
      </c>
      <c r="F249" s="36" t="s">
        <v>167</v>
      </c>
      <c r="G249" s="36" t="s">
        <v>213</v>
      </c>
      <c r="H249" s="49">
        <v>422.87999999999994</v>
      </c>
      <c r="I249" s="49">
        <v>462.75</v>
      </c>
      <c r="J249" s="56">
        <v>38630.110000000008</v>
      </c>
    </row>
    <row r="250" spans="1:10" outlineLevel="1" x14ac:dyDescent="0.35">
      <c r="A250" s="36" t="s">
        <v>38</v>
      </c>
      <c r="B250" s="36" t="s">
        <v>238</v>
      </c>
      <c r="C250" s="36" t="s">
        <v>11</v>
      </c>
      <c r="D250" s="36" t="s">
        <v>243</v>
      </c>
      <c r="E250" s="36" t="s">
        <v>244</v>
      </c>
      <c r="F250" s="36" t="s">
        <v>167</v>
      </c>
      <c r="G250" s="36" t="s">
        <v>213</v>
      </c>
      <c r="H250" s="49">
        <v>757.76</v>
      </c>
      <c r="I250" s="49">
        <v>888</v>
      </c>
      <c r="J250" s="56">
        <v>54028.33</v>
      </c>
    </row>
    <row r="251" spans="1:10" outlineLevel="1" x14ac:dyDescent="0.35">
      <c r="A251" s="36" t="s">
        <v>38</v>
      </c>
      <c r="B251" s="36" t="s">
        <v>238</v>
      </c>
      <c r="C251" s="36" t="s">
        <v>11</v>
      </c>
      <c r="D251" s="36" t="s">
        <v>243</v>
      </c>
      <c r="E251" s="36" t="s">
        <v>244</v>
      </c>
      <c r="F251" s="36" t="s">
        <v>183</v>
      </c>
      <c r="G251" s="36" t="s">
        <v>41</v>
      </c>
      <c r="H251" s="49">
        <v>0</v>
      </c>
      <c r="I251" s="49">
        <v>0</v>
      </c>
      <c r="J251" s="56">
        <v>14659.279999999997</v>
      </c>
    </row>
    <row r="252" spans="1:10" outlineLevel="1" x14ac:dyDescent="0.35">
      <c r="A252" s="36" t="s">
        <v>38</v>
      </c>
      <c r="B252" s="36" t="s">
        <v>238</v>
      </c>
      <c r="C252" s="36" t="s">
        <v>11</v>
      </c>
      <c r="D252" s="36" t="s">
        <v>245</v>
      </c>
      <c r="E252" s="36" t="s">
        <v>246</v>
      </c>
      <c r="F252" s="36" t="s">
        <v>166</v>
      </c>
      <c r="G252" s="36" t="s">
        <v>41</v>
      </c>
      <c r="H252" s="49">
        <v>0</v>
      </c>
      <c r="I252" s="49">
        <v>0</v>
      </c>
      <c r="J252" s="56">
        <v>59.029501037425291</v>
      </c>
    </row>
    <row r="253" spans="1:10" outlineLevel="1" x14ac:dyDescent="0.35">
      <c r="A253" s="36" t="s">
        <v>38</v>
      </c>
      <c r="B253" s="36" t="s">
        <v>238</v>
      </c>
      <c r="C253" s="36" t="s">
        <v>11</v>
      </c>
      <c r="D253" s="36" t="s">
        <v>245</v>
      </c>
      <c r="E253" s="36" t="s">
        <v>246</v>
      </c>
      <c r="F253" s="36" t="s">
        <v>182</v>
      </c>
      <c r="G253" s="36" t="s">
        <v>41</v>
      </c>
      <c r="H253" s="49">
        <v>0</v>
      </c>
      <c r="I253" s="49">
        <v>0</v>
      </c>
      <c r="J253" s="56">
        <v>22.68</v>
      </c>
    </row>
    <row r="254" spans="1:10" outlineLevel="1" x14ac:dyDescent="0.35">
      <c r="A254" s="36" t="s">
        <v>38</v>
      </c>
      <c r="B254" s="36" t="s">
        <v>238</v>
      </c>
      <c r="C254" s="36" t="s">
        <v>11</v>
      </c>
      <c r="D254" s="36" t="s">
        <v>245</v>
      </c>
      <c r="E254" s="36" t="s">
        <v>246</v>
      </c>
      <c r="F254" s="36" t="s">
        <v>170</v>
      </c>
      <c r="G254" s="36" t="s">
        <v>41</v>
      </c>
      <c r="H254" s="49">
        <v>0</v>
      </c>
      <c r="I254" s="49">
        <v>0</v>
      </c>
      <c r="J254" s="56">
        <v>0</v>
      </c>
    </row>
    <row r="255" spans="1:10" outlineLevel="1" x14ac:dyDescent="0.35">
      <c r="A255" s="36" t="s">
        <v>38</v>
      </c>
      <c r="B255" s="36" t="s">
        <v>238</v>
      </c>
      <c r="C255" s="36" t="s">
        <v>11</v>
      </c>
      <c r="D255" s="36" t="s">
        <v>245</v>
      </c>
      <c r="E255" s="36" t="s">
        <v>246</v>
      </c>
      <c r="F255" s="36" t="s">
        <v>180</v>
      </c>
      <c r="G255" s="36" t="s">
        <v>41</v>
      </c>
      <c r="H255" s="49">
        <v>0</v>
      </c>
      <c r="I255" s="49">
        <v>0</v>
      </c>
      <c r="J255" s="56">
        <v>0</v>
      </c>
    </row>
    <row r="256" spans="1:10" outlineLevel="1" x14ac:dyDescent="0.35">
      <c r="A256" s="36" t="s">
        <v>38</v>
      </c>
      <c r="B256" s="36" t="s">
        <v>238</v>
      </c>
      <c r="C256" s="36" t="s">
        <v>11</v>
      </c>
      <c r="D256" s="36" t="s">
        <v>245</v>
      </c>
      <c r="E256" s="36" t="s">
        <v>246</v>
      </c>
      <c r="F256" s="36" t="s">
        <v>179</v>
      </c>
      <c r="G256" s="36" t="s">
        <v>41</v>
      </c>
      <c r="H256" s="49">
        <v>0</v>
      </c>
      <c r="I256" s="49">
        <v>0</v>
      </c>
      <c r="J256" s="56">
        <v>27.79</v>
      </c>
    </row>
    <row r="257" spans="1:10" outlineLevel="1" x14ac:dyDescent="0.35">
      <c r="A257" s="36" t="s">
        <v>38</v>
      </c>
      <c r="B257" s="36" t="s">
        <v>238</v>
      </c>
      <c r="C257" s="36" t="s">
        <v>11</v>
      </c>
      <c r="D257" s="36" t="s">
        <v>245</v>
      </c>
      <c r="E257" s="36" t="s">
        <v>246</v>
      </c>
      <c r="F257" s="36" t="s">
        <v>167</v>
      </c>
      <c r="G257" s="36" t="s">
        <v>213</v>
      </c>
      <c r="H257" s="49">
        <v>5.72</v>
      </c>
      <c r="I257" s="49">
        <v>5.75</v>
      </c>
      <c r="J257" s="56">
        <v>315.10000000000002</v>
      </c>
    </row>
    <row r="258" spans="1:10" outlineLevel="1" x14ac:dyDescent="0.35">
      <c r="A258" s="36" t="s">
        <v>38</v>
      </c>
      <c r="B258" s="36" t="s">
        <v>238</v>
      </c>
      <c r="C258" s="36" t="s">
        <v>11</v>
      </c>
      <c r="D258" s="36" t="s">
        <v>245</v>
      </c>
      <c r="E258" s="36" t="s">
        <v>246</v>
      </c>
      <c r="F258" s="36" t="s">
        <v>183</v>
      </c>
      <c r="G258" s="36" t="s">
        <v>41</v>
      </c>
      <c r="H258" s="49">
        <v>0</v>
      </c>
      <c r="I258" s="49">
        <v>0</v>
      </c>
      <c r="J258" s="56">
        <v>25.81</v>
      </c>
    </row>
    <row r="259" spans="1:10" outlineLevel="1" x14ac:dyDescent="0.35">
      <c r="A259" s="36" t="s">
        <v>38</v>
      </c>
      <c r="B259" s="36" t="s">
        <v>238</v>
      </c>
      <c r="C259" s="36" t="s">
        <v>11</v>
      </c>
      <c r="D259" s="36" t="s">
        <v>247</v>
      </c>
      <c r="E259" s="36" t="s">
        <v>248</v>
      </c>
      <c r="F259" s="36" t="s">
        <v>166</v>
      </c>
      <c r="G259" s="36" t="s">
        <v>41</v>
      </c>
      <c r="H259" s="49">
        <v>0</v>
      </c>
      <c r="I259" s="49">
        <v>0</v>
      </c>
      <c r="J259" s="56">
        <v>215.13248404828403</v>
      </c>
    </row>
    <row r="260" spans="1:10" outlineLevel="1" x14ac:dyDescent="0.35">
      <c r="A260" s="36" t="s">
        <v>38</v>
      </c>
      <c r="B260" s="36" t="s">
        <v>238</v>
      </c>
      <c r="C260" s="36" t="s">
        <v>11</v>
      </c>
      <c r="D260" s="36" t="s">
        <v>247</v>
      </c>
      <c r="E260" s="36" t="s">
        <v>248</v>
      </c>
      <c r="F260" s="36" t="s">
        <v>182</v>
      </c>
      <c r="G260" s="36" t="s">
        <v>41</v>
      </c>
      <c r="H260" s="49">
        <v>0</v>
      </c>
      <c r="I260" s="49">
        <v>0</v>
      </c>
      <c r="J260" s="56">
        <v>82.66</v>
      </c>
    </row>
    <row r="261" spans="1:10" outlineLevel="1" x14ac:dyDescent="0.35">
      <c r="A261" s="36" t="s">
        <v>38</v>
      </c>
      <c r="B261" s="36" t="s">
        <v>238</v>
      </c>
      <c r="C261" s="36" t="s">
        <v>11</v>
      </c>
      <c r="D261" s="36" t="s">
        <v>247</v>
      </c>
      <c r="E261" s="36" t="s">
        <v>248</v>
      </c>
      <c r="F261" s="36" t="s">
        <v>170</v>
      </c>
      <c r="G261" s="36" t="s">
        <v>41</v>
      </c>
      <c r="H261" s="49">
        <v>0</v>
      </c>
      <c r="I261" s="49">
        <v>0</v>
      </c>
      <c r="J261" s="56">
        <v>9.0299999999999994</v>
      </c>
    </row>
    <row r="262" spans="1:10" outlineLevel="1" x14ac:dyDescent="0.35">
      <c r="A262" s="36" t="s">
        <v>38</v>
      </c>
      <c r="B262" s="36" t="s">
        <v>238</v>
      </c>
      <c r="C262" s="36" t="s">
        <v>11</v>
      </c>
      <c r="D262" s="36" t="s">
        <v>247</v>
      </c>
      <c r="E262" s="36" t="s">
        <v>248</v>
      </c>
      <c r="F262" s="36" t="s">
        <v>180</v>
      </c>
      <c r="G262" s="36" t="s">
        <v>41</v>
      </c>
      <c r="H262" s="49">
        <v>0</v>
      </c>
      <c r="I262" s="49">
        <v>0</v>
      </c>
      <c r="J262" s="56">
        <v>0.68</v>
      </c>
    </row>
    <row r="263" spans="1:10" outlineLevel="1" x14ac:dyDescent="0.35">
      <c r="A263" s="36" t="s">
        <v>38</v>
      </c>
      <c r="B263" s="36" t="s">
        <v>238</v>
      </c>
      <c r="C263" s="36" t="s">
        <v>11</v>
      </c>
      <c r="D263" s="36" t="s">
        <v>247</v>
      </c>
      <c r="E263" s="36" t="s">
        <v>248</v>
      </c>
      <c r="F263" s="36" t="s">
        <v>179</v>
      </c>
      <c r="G263" s="36" t="s">
        <v>41</v>
      </c>
      <c r="H263" s="49">
        <v>0</v>
      </c>
      <c r="I263" s="49">
        <v>0</v>
      </c>
      <c r="J263" s="56">
        <v>101.25000000000001</v>
      </c>
    </row>
    <row r="264" spans="1:10" outlineLevel="1" x14ac:dyDescent="0.35">
      <c r="A264" s="36" t="s">
        <v>38</v>
      </c>
      <c r="B264" s="36" t="s">
        <v>238</v>
      </c>
      <c r="C264" s="36" t="s">
        <v>11</v>
      </c>
      <c r="D264" s="36" t="s">
        <v>247</v>
      </c>
      <c r="E264" s="36" t="s">
        <v>248</v>
      </c>
      <c r="F264" s="36" t="s">
        <v>167</v>
      </c>
      <c r="G264" s="36" t="s">
        <v>213</v>
      </c>
      <c r="H264" s="49">
        <v>11.930000000000001</v>
      </c>
      <c r="I264" s="49">
        <v>12.5</v>
      </c>
      <c r="J264" s="56">
        <v>1148.5400000000002</v>
      </c>
    </row>
    <row r="265" spans="1:10" outlineLevel="1" x14ac:dyDescent="0.35">
      <c r="A265" s="36" t="s">
        <v>38</v>
      </c>
      <c r="B265" s="36" t="s">
        <v>238</v>
      </c>
      <c r="C265" s="36" t="s">
        <v>11</v>
      </c>
      <c r="D265" s="36" t="s">
        <v>247</v>
      </c>
      <c r="E265" s="36" t="s">
        <v>248</v>
      </c>
      <c r="F265" s="36" t="s">
        <v>183</v>
      </c>
      <c r="G265" s="36" t="s">
        <v>41</v>
      </c>
      <c r="H265" s="49">
        <v>0</v>
      </c>
      <c r="I265" s="49">
        <v>0</v>
      </c>
      <c r="J265" s="56">
        <v>94.08</v>
      </c>
    </row>
    <row r="266" spans="1:10" x14ac:dyDescent="0.35">
      <c r="A266" s="50"/>
      <c r="B266" s="50"/>
      <c r="C266" s="50" t="s">
        <v>250</v>
      </c>
      <c r="D266" s="50"/>
      <c r="E266" s="50"/>
      <c r="F266" s="50"/>
      <c r="G266" s="50"/>
      <c r="H266" s="53">
        <f>SUM(H212:H265)</f>
        <v>4138.2700000000004</v>
      </c>
      <c r="I266" s="53">
        <f>SUM(I212:I265)</f>
        <v>4296.29</v>
      </c>
      <c r="J266" s="55">
        <f>SUM(J212:J265)</f>
        <v>327965.34706983017</v>
      </c>
    </row>
    <row r="267" spans="1:10" outlineLevel="1" x14ac:dyDescent="0.35">
      <c r="A267" s="36" t="s">
        <v>38</v>
      </c>
      <c r="B267" s="36" t="s">
        <v>233</v>
      </c>
      <c r="C267" s="36" t="s">
        <v>234</v>
      </c>
      <c r="D267" s="36" t="s">
        <v>235</v>
      </c>
      <c r="E267" s="36" t="s">
        <v>236</v>
      </c>
      <c r="F267" s="36" t="s">
        <v>182</v>
      </c>
      <c r="G267" s="36" t="s">
        <v>41</v>
      </c>
      <c r="H267" s="49">
        <v>0</v>
      </c>
      <c r="I267" s="49">
        <v>0</v>
      </c>
      <c r="J267" s="56">
        <v>1300.99</v>
      </c>
    </row>
    <row r="268" spans="1:10" outlineLevel="1" x14ac:dyDescent="0.35">
      <c r="A268" s="36" t="s">
        <v>38</v>
      </c>
      <c r="B268" s="36" t="s">
        <v>233</v>
      </c>
      <c r="C268" s="36" t="s">
        <v>234</v>
      </c>
      <c r="D268" s="36" t="s">
        <v>235</v>
      </c>
      <c r="E268" s="36" t="s">
        <v>236</v>
      </c>
      <c r="F268" s="36" t="s">
        <v>183</v>
      </c>
      <c r="G268" s="36" t="s">
        <v>41</v>
      </c>
      <c r="H268" s="49">
        <v>0</v>
      </c>
      <c r="I268" s="49">
        <v>0</v>
      </c>
      <c r="J268" s="56">
        <v>2658.73</v>
      </c>
    </row>
    <row r="269" spans="1:10" outlineLevel="1" x14ac:dyDescent="0.35">
      <c r="A269" s="36" t="s">
        <v>38</v>
      </c>
      <c r="B269" s="36" t="s">
        <v>233</v>
      </c>
      <c r="C269" s="36" t="s">
        <v>234</v>
      </c>
      <c r="D269" s="36" t="s">
        <v>235</v>
      </c>
      <c r="E269" s="36" t="s">
        <v>236</v>
      </c>
      <c r="F269" s="36" t="s">
        <v>181</v>
      </c>
      <c r="G269" s="36" t="s">
        <v>41</v>
      </c>
      <c r="H269" s="49">
        <v>0</v>
      </c>
      <c r="I269" s="49">
        <v>0</v>
      </c>
      <c r="J269" s="56">
        <v>3347.48</v>
      </c>
    </row>
    <row r="270" spans="1:10" x14ac:dyDescent="0.35">
      <c r="A270" s="50"/>
      <c r="B270" s="50"/>
      <c r="C270" s="50" t="s">
        <v>237</v>
      </c>
      <c r="D270" s="50"/>
      <c r="E270" s="50"/>
      <c r="F270" s="50"/>
      <c r="G270" s="50"/>
      <c r="H270" s="53">
        <f>H267+H269</f>
        <v>0</v>
      </c>
      <c r="I270" s="53">
        <f>I267+I269</f>
        <v>0</v>
      </c>
      <c r="J270" s="55">
        <f>SUM(J267:J269)</f>
        <v>7307.2000000000007</v>
      </c>
    </row>
    <row r="271" spans="1:10" outlineLevel="1" x14ac:dyDescent="0.35">
      <c r="A271" s="36" t="s">
        <v>38</v>
      </c>
      <c r="B271" s="36" t="s">
        <v>260</v>
      </c>
      <c r="C271" s="36" t="s">
        <v>261</v>
      </c>
      <c r="D271" s="36" t="s">
        <v>262</v>
      </c>
      <c r="E271" s="36" t="s">
        <v>263</v>
      </c>
      <c r="F271" s="36" t="s">
        <v>166</v>
      </c>
      <c r="G271" s="36" t="s">
        <v>41</v>
      </c>
      <c r="H271" s="49">
        <v>0</v>
      </c>
      <c r="I271" s="49">
        <v>0</v>
      </c>
      <c r="J271" s="56">
        <v>7038.516817884687</v>
      </c>
    </row>
    <row r="272" spans="1:10" outlineLevel="1" x14ac:dyDescent="0.35">
      <c r="A272" s="36" t="s">
        <v>38</v>
      </c>
      <c r="B272" s="36" t="s">
        <v>260</v>
      </c>
      <c r="C272" s="36" t="s">
        <v>261</v>
      </c>
      <c r="D272" s="36" t="s">
        <v>262</v>
      </c>
      <c r="E272" s="36" t="s">
        <v>263</v>
      </c>
      <c r="F272" s="36" t="s">
        <v>182</v>
      </c>
      <c r="G272" s="36" t="s">
        <v>41</v>
      </c>
      <c r="H272" s="49">
        <v>0</v>
      </c>
      <c r="I272" s="49">
        <v>0</v>
      </c>
      <c r="J272" s="56">
        <v>2687.7799999999997</v>
      </c>
    </row>
    <row r="273" spans="1:10" outlineLevel="1" x14ac:dyDescent="0.35">
      <c r="A273" s="36" t="s">
        <v>38</v>
      </c>
      <c r="B273" s="36" t="s">
        <v>260</v>
      </c>
      <c r="C273" s="36" t="s">
        <v>261</v>
      </c>
      <c r="D273" s="36" t="s">
        <v>262</v>
      </c>
      <c r="E273" s="36" t="s">
        <v>263</v>
      </c>
      <c r="F273" s="36" t="s">
        <v>170</v>
      </c>
      <c r="G273" s="36" t="s">
        <v>41</v>
      </c>
      <c r="H273" s="49">
        <v>0</v>
      </c>
      <c r="I273" s="49">
        <v>0</v>
      </c>
      <c r="J273" s="56">
        <v>125.06999999999935</v>
      </c>
    </row>
    <row r="274" spans="1:10" outlineLevel="1" x14ac:dyDescent="0.35">
      <c r="A274" s="36" t="s">
        <v>38</v>
      </c>
      <c r="B274" s="36" t="s">
        <v>260</v>
      </c>
      <c r="C274" s="36" t="s">
        <v>261</v>
      </c>
      <c r="D274" s="36" t="s">
        <v>262</v>
      </c>
      <c r="E274" s="36" t="s">
        <v>263</v>
      </c>
      <c r="F274" s="36" t="s">
        <v>180</v>
      </c>
      <c r="G274" s="36" t="s">
        <v>41</v>
      </c>
      <c r="H274" s="49">
        <v>0</v>
      </c>
      <c r="I274" s="49">
        <v>0</v>
      </c>
      <c r="J274" s="56">
        <v>9.3799999999999635</v>
      </c>
    </row>
    <row r="275" spans="1:10" outlineLevel="1" x14ac:dyDescent="0.35">
      <c r="A275" s="36" t="s">
        <v>38</v>
      </c>
      <c r="B275" s="36" t="s">
        <v>260</v>
      </c>
      <c r="C275" s="36" t="s">
        <v>261</v>
      </c>
      <c r="D275" s="36" t="s">
        <v>262</v>
      </c>
      <c r="E275" s="36" t="s">
        <v>263</v>
      </c>
      <c r="F275" s="36" t="s">
        <v>179</v>
      </c>
      <c r="G275" s="36" t="s">
        <v>41</v>
      </c>
      <c r="H275" s="49">
        <v>0</v>
      </c>
      <c r="I275" s="49">
        <v>0</v>
      </c>
      <c r="J275" s="56">
        <v>3321.1800000000007</v>
      </c>
    </row>
    <row r="276" spans="1:10" outlineLevel="1" x14ac:dyDescent="0.35">
      <c r="A276" s="36" t="s">
        <v>38</v>
      </c>
      <c r="B276" s="36" t="s">
        <v>260</v>
      </c>
      <c r="C276" s="36" t="s">
        <v>261</v>
      </c>
      <c r="D276" s="36" t="s">
        <v>262</v>
      </c>
      <c r="E276" s="36" t="s">
        <v>263</v>
      </c>
      <c r="F276" s="36" t="s">
        <v>167</v>
      </c>
      <c r="G276" s="36" t="s">
        <v>213</v>
      </c>
      <c r="H276" s="49">
        <v>74.12</v>
      </c>
      <c r="I276" s="49">
        <v>92</v>
      </c>
      <c r="J276" s="56">
        <v>2741.99</v>
      </c>
    </row>
    <row r="277" spans="1:10" outlineLevel="1" x14ac:dyDescent="0.35">
      <c r="A277" s="36" t="s">
        <v>38</v>
      </c>
      <c r="B277" s="36" t="s">
        <v>260</v>
      </c>
      <c r="C277" s="36" t="s">
        <v>261</v>
      </c>
      <c r="D277" s="36" t="s">
        <v>262</v>
      </c>
      <c r="E277" s="36" t="s">
        <v>263</v>
      </c>
      <c r="F277" s="36" t="s">
        <v>167</v>
      </c>
      <c r="G277" s="36" t="s">
        <v>213</v>
      </c>
      <c r="H277" s="49">
        <v>150.77000000000001</v>
      </c>
      <c r="I277" s="49">
        <v>177</v>
      </c>
      <c r="J277" s="56">
        <v>7631.87</v>
      </c>
    </row>
    <row r="278" spans="1:10" outlineLevel="1" x14ac:dyDescent="0.35">
      <c r="A278" s="36" t="s">
        <v>38</v>
      </c>
      <c r="B278" s="36" t="s">
        <v>260</v>
      </c>
      <c r="C278" s="36" t="s">
        <v>261</v>
      </c>
      <c r="D278" s="36" t="s">
        <v>262</v>
      </c>
      <c r="E278" s="36" t="s">
        <v>263</v>
      </c>
      <c r="F278" s="36" t="s">
        <v>167</v>
      </c>
      <c r="G278" s="36" t="s">
        <v>213</v>
      </c>
      <c r="H278" s="49">
        <v>62.609999999999992</v>
      </c>
      <c r="I278" s="49">
        <v>64.25</v>
      </c>
      <c r="J278" s="56">
        <v>2718.23</v>
      </c>
    </row>
    <row r="279" spans="1:10" outlineLevel="1" x14ac:dyDescent="0.35">
      <c r="A279" s="36" t="s">
        <v>38</v>
      </c>
      <c r="B279" s="36" t="s">
        <v>260</v>
      </c>
      <c r="C279" s="36" t="s">
        <v>261</v>
      </c>
      <c r="D279" s="36" t="s">
        <v>262</v>
      </c>
      <c r="E279" s="36" t="s">
        <v>263</v>
      </c>
      <c r="F279" s="36" t="s">
        <v>167</v>
      </c>
      <c r="G279" s="36" t="s">
        <v>213</v>
      </c>
      <c r="H279" s="49">
        <v>67.289999999999992</v>
      </c>
      <c r="I279" s="49">
        <v>82.3</v>
      </c>
      <c r="J279" s="56">
        <v>2664.81</v>
      </c>
    </row>
    <row r="280" spans="1:10" outlineLevel="1" x14ac:dyDescent="0.35">
      <c r="A280" s="36" t="s">
        <v>38</v>
      </c>
      <c r="B280" s="36" t="s">
        <v>260</v>
      </c>
      <c r="C280" s="36" t="s">
        <v>261</v>
      </c>
      <c r="D280" s="36" t="s">
        <v>262</v>
      </c>
      <c r="E280" s="36" t="s">
        <v>263</v>
      </c>
      <c r="F280" s="36" t="s">
        <v>167</v>
      </c>
      <c r="G280" s="36" t="s">
        <v>213</v>
      </c>
      <c r="H280" s="49">
        <v>314.88</v>
      </c>
      <c r="I280" s="49">
        <v>322</v>
      </c>
      <c r="J280" s="56">
        <v>21961.599999999999</v>
      </c>
    </row>
    <row r="281" spans="1:10" outlineLevel="1" x14ac:dyDescent="0.35">
      <c r="A281" s="36" t="s">
        <v>38</v>
      </c>
      <c r="B281" s="36" t="s">
        <v>260</v>
      </c>
      <c r="C281" s="36" t="s">
        <v>261</v>
      </c>
      <c r="D281" s="36" t="s">
        <v>262</v>
      </c>
      <c r="E281" s="36" t="s">
        <v>263</v>
      </c>
      <c r="F281" s="36" t="s">
        <v>183</v>
      </c>
      <c r="G281" s="36" t="s">
        <v>41</v>
      </c>
      <c r="H281" s="49">
        <v>0</v>
      </c>
      <c r="I281" s="49">
        <v>0</v>
      </c>
      <c r="J281" s="56">
        <v>3077.56</v>
      </c>
    </row>
    <row r="282" spans="1:10" outlineLevel="1" x14ac:dyDescent="0.35">
      <c r="A282" s="36" t="s">
        <v>38</v>
      </c>
      <c r="B282" s="36" t="s">
        <v>260</v>
      </c>
      <c r="C282" s="36" t="s">
        <v>261</v>
      </c>
      <c r="D282" s="36" t="s">
        <v>264</v>
      </c>
      <c r="E282" s="36" t="s">
        <v>265</v>
      </c>
      <c r="F282" s="36" t="s">
        <v>166</v>
      </c>
      <c r="G282" s="36" t="s">
        <v>41</v>
      </c>
      <c r="H282" s="49">
        <v>0</v>
      </c>
      <c r="I282" s="49">
        <v>0</v>
      </c>
      <c r="J282" s="56">
        <v>120.67387204670818</v>
      </c>
    </row>
    <row r="283" spans="1:10" outlineLevel="1" x14ac:dyDescent="0.35">
      <c r="A283" s="36" t="s">
        <v>38</v>
      </c>
      <c r="B283" s="36" t="s">
        <v>260</v>
      </c>
      <c r="C283" s="36" t="s">
        <v>261</v>
      </c>
      <c r="D283" s="36" t="s">
        <v>264</v>
      </c>
      <c r="E283" s="36" t="s">
        <v>265</v>
      </c>
      <c r="F283" s="36" t="s">
        <v>182</v>
      </c>
      <c r="G283" s="36" t="s">
        <v>41</v>
      </c>
      <c r="H283" s="49">
        <v>0</v>
      </c>
      <c r="I283" s="49">
        <v>0</v>
      </c>
      <c r="J283" s="56">
        <v>46.370000000000005</v>
      </c>
    </row>
    <row r="284" spans="1:10" outlineLevel="1" x14ac:dyDescent="0.35">
      <c r="A284" s="36" t="s">
        <v>38</v>
      </c>
      <c r="B284" s="36" t="s">
        <v>260</v>
      </c>
      <c r="C284" s="36" t="s">
        <v>261</v>
      </c>
      <c r="D284" s="36" t="s">
        <v>264</v>
      </c>
      <c r="E284" s="36" t="s">
        <v>265</v>
      </c>
      <c r="F284" s="36" t="s">
        <v>170</v>
      </c>
      <c r="G284" s="36" t="s">
        <v>41</v>
      </c>
      <c r="H284" s="49">
        <v>0</v>
      </c>
      <c r="I284" s="49">
        <v>0</v>
      </c>
      <c r="J284" s="56">
        <v>0</v>
      </c>
    </row>
    <row r="285" spans="1:10" outlineLevel="1" x14ac:dyDescent="0.35">
      <c r="A285" s="36" t="s">
        <v>38</v>
      </c>
      <c r="B285" s="36" t="s">
        <v>260</v>
      </c>
      <c r="C285" s="36" t="s">
        <v>261</v>
      </c>
      <c r="D285" s="36" t="s">
        <v>264</v>
      </c>
      <c r="E285" s="36" t="s">
        <v>265</v>
      </c>
      <c r="F285" s="36" t="s">
        <v>180</v>
      </c>
      <c r="G285" s="36" t="s">
        <v>41</v>
      </c>
      <c r="H285" s="49">
        <v>0</v>
      </c>
      <c r="I285" s="49">
        <v>0</v>
      </c>
      <c r="J285" s="56">
        <v>1.7763568394002505E-15</v>
      </c>
    </row>
    <row r="286" spans="1:10" outlineLevel="1" x14ac:dyDescent="0.35">
      <c r="A286" s="36" t="s">
        <v>38</v>
      </c>
      <c r="B286" s="36" t="s">
        <v>260</v>
      </c>
      <c r="C286" s="36" t="s">
        <v>261</v>
      </c>
      <c r="D286" s="36" t="s">
        <v>264</v>
      </c>
      <c r="E286" s="36" t="s">
        <v>265</v>
      </c>
      <c r="F286" s="36" t="s">
        <v>179</v>
      </c>
      <c r="G286" s="36" t="s">
        <v>41</v>
      </c>
      <c r="H286" s="49">
        <v>0</v>
      </c>
      <c r="I286" s="49">
        <v>0</v>
      </c>
      <c r="J286" s="56">
        <v>56.8</v>
      </c>
    </row>
    <row r="287" spans="1:10" outlineLevel="1" x14ac:dyDescent="0.35">
      <c r="A287" s="36" t="s">
        <v>38</v>
      </c>
      <c r="B287" s="36" t="s">
        <v>260</v>
      </c>
      <c r="C287" s="36" t="s">
        <v>261</v>
      </c>
      <c r="D287" s="36" t="s">
        <v>264</v>
      </c>
      <c r="E287" s="36" t="s">
        <v>265</v>
      </c>
      <c r="F287" s="36" t="s">
        <v>167</v>
      </c>
      <c r="G287" s="36" t="s">
        <v>213</v>
      </c>
      <c r="H287" s="49">
        <v>7.88</v>
      </c>
      <c r="I287" s="49">
        <v>8</v>
      </c>
      <c r="J287" s="56">
        <v>455.48</v>
      </c>
    </row>
    <row r="288" spans="1:10" outlineLevel="1" x14ac:dyDescent="0.35">
      <c r="A288" s="36" t="s">
        <v>38</v>
      </c>
      <c r="B288" s="36" t="s">
        <v>260</v>
      </c>
      <c r="C288" s="36" t="s">
        <v>261</v>
      </c>
      <c r="D288" s="36" t="s">
        <v>264</v>
      </c>
      <c r="E288" s="36" t="s">
        <v>265</v>
      </c>
      <c r="F288" s="36" t="s">
        <v>167</v>
      </c>
      <c r="G288" s="36" t="s">
        <v>213</v>
      </c>
      <c r="H288" s="49">
        <v>4</v>
      </c>
      <c r="I288" s="49">
        <v>4</v>
      </c>
      <c r="J288" s="56">
        <v>188.8</v>
      </c>
    </row>
    <row r="289" spans="1:10" outlineLevel="1" x14ac:dyDescent="0.35">
      <c r="A289" s="36" t="s">
        <v>38</v>
      </c>
      <c r="B289" s="36" t="s">
        <v>260</v>
      </c>
      <c r="C289" s="36" t="s">
        <v>261</v>
      </c>
      <c r="D289" s="36" t="s">
        <v>264</v>
      </c>
      <c r="E289" s="36" t="s">
        <v>265</v>
      </c>
      <c r="F289" s="36" t="s">
        <v>183</v>
      </c>
      <c r="G289" s="36" t="s">
        <v>41</v>
      </c>
      <c r="H289" s="49">
        <v>0</v>
      </c>
      <c r="I289" s="49">
        <v>0</v>
      </c>
      <c r="J289" s="56">
        <v>52.77</v>
      </c>
    </row>
    <row r="290" spans="1:10" outlineLevel="1" x14ac:dyDescent="0.35">
      <c r="A290" s="36" t="s">
        <v>38</v>
      </c>
      <c r="B290" s="36" t="s">
        <v>260</v>
      </c>
      <c r="C290" s="36" t="s">
        <v>261</v>
      </c>
      <c r="D290" s="36" t="s">
        <v>266</v>
      </c>
      <c r="E290" s="36" t="s">
        <v>267</v>
      </c>
      <c r="F290" s="36" t="s">
        <v>166</v>
      </c>
      <c r="G290" s="36" t="s">
        <v>41</v>
      </c>
      <c r="H290" s="49">
        <v>0</v>
      </c>
      <c r="I290" s="49">
        <v>0</v>
      </c>
      <c r="J290" s="56">
        <v>29976.251297200313</v>
      </c>
    </row>
    <row r="291" spans="1:10" outlineLevel="1" x14ac:dyDescent="0.35">
      <c r="A291" s="36" t="s">
        <v>38</v>
      </c>
      <c r="B291" s="36" t="s">
        <v>260</v>
      </c>
      <c r="C291" s="36" t="s">
        <v>261</v>
      </c>
      <c r="D291" s="36" t="s">
        <v>266</v>
      </c>
      <c r="E291" s="36" t="s">
        <v>267</v>
      </c>
      <c r="F291" s="36" t="s">
        <v>182</v>
      </c>
      <c r="G291" s="36" t="s">
        <v>41</v>
      </c>
      <c r="H291" s="49">
        <v>0</v>
      </c>
      <c r="I291" s="49">
        <v>0</v>
      </c>
      <c r="J291" s="56">
        <v>11508.11</v>
      </c>
    </row>
    <row r="292" spans="1:10" outlineLevel="1" x14ac:dyDescent="0.35">
      <c r="A292" s="36" t="s">
        <v>38</v>
      </c>
      <c r="B292" s="36" t="s">
        <v>260</v>
      </c>
      <c r="C292" s="36" t="s">
        <v>261</v>
      </c>
      <c r="D292" s="36" t="s">
        <v>266</v>
      </c>
      <c r="E292" s="36" t="s">
        <v>267</v>
      </c>
      <c r="F292" s="36" t="s">
        <v>170</v>
      </c>
      <c r="G292" s="36" t="s">
        <v>41</v>
      </c>
      <c r="H292" s="49">
        <v>0</v>
      </c>
      <c r="I292" s="49">
        <v>0</v>
      </c>
      <c r="J292" s="56">
        <v>2259.8900000000026</v>
      </c>
    </row>
    <row r="293" spans="1:10" outlineLevel="1" x14ac:dyDescent="0.35">
      <c r="A293" s="36" t="s">
        <v>38</v>
      </c>
      <c r="B293" s="36" t="s">
        <v>260</v>
      </c>
      <c r="C293" s="36" t="s">
        <v>261</v>
      </c>
      <c r="D293" s="36" t="s">
        <v>266</v>
      </c>
      <c r="E293" s="36" t="s">
        <v>267</v>
      </c>
      <c r="F293" s="36" t="s">
        <v>180</v>
      </c>
      <c r="G293" s="36" t="s">
        <v>41</v>
      </c>
      <c r="H293" s="49">
        <v>0</v>
      </c>
      <c r="I293" s="49">
        <v>0</v>
      </c>
      <c r="J293" s="56">
        <v>169.49000000000024</v>
      </c>
    </row>
    <row r="294" spans="1:10" outlineLevel="1" x14ac:dyDescent="0.35">
      <c r="A294" s="36" t="s">
        <v>38</v>
      </c>
      <c r="B294" s="36" t="s">
        <v>260</v>
      </c>
      <c r="C294" s="36" t="s">
        <v>261</v>
      </c>
      <c r="D294" s="36" t="s">
        <v>266</v>
      </c>
      <c r="E294" s="36" t="s">
        <v>267</v>
      </c>
      <c r="F294" s="36" t="s">
        <v>179</v>
      </c>
      <c r="G294" s="36" t="s">
        <v>41</v>
      </c>
      <c r="H294" s="49">
        <v>0</v>
      </c>
      <c r="I294" s="49">
        <v>0</v>
      </c>
      <c r="J294" s="56">
        <v>14166.470000000001</v>
      </c>
    </row>
    <row r="295" spans="1:10" outlineLevel="1" x14ac:dyDescent="0.35">
      <c r="A295" s="36" t="s">
        <v>38</v>
      </c>
      <c r="B295" s="36" t="s">
        <v>260</v>
      </c>
      <c r="C295" s="36" t="s">
        <v>261</v>
      </c>
      <c r="D295" s="36" t="s">
        <v>266</v>
      </c>
      <c r="E295" s="36" t="s">
        <v>267</v>
      </c>
      <c r="F295" s="36" t="s">
        <v>167</v>
      </c>
      <c r="G295" s="36" t="s">
        <v>213</v>
      </c>
      <c r="H295" s="49">
        <v>389.98</v>
      </c>
      <c r="I295" s="49">
        <v>409</v>
      </c>
      <c r="J295" s="56">
        <v>33337.670000000006</v>
      </c>
    </row>
    <row r="296" spans="1:10" outlineLevel="1" x14ac:dyDescent="0.35">
      <c r="A296" s="36" t="s">
        <v>38</v>
      </c>
      <c r="B296" s="36" t="s">
        <v>260</v>
      </c>
      <c r="C296" s="36" t="s">
        <v>261</v>
      </c>
      <c r="D296" s="36" t="s">
        <v>266</v>
      </c>
      <c r="E296" s="36" t="s">
        <v>267</v>
      </c>
      <c r="F296" s="36" t="s">
        <v>167</v>
      </c>
      <c r="G296" s="36" t="s">
        <v>213</v>
      </c>
      <c r="H296" s="49">
        <v>103</v>
      </c>
      <c r="I296" s="49">
        <v>105</v>
      </c>
      <c r="J296" s="56">
        <v>6960.2800000000007</v>
      </c>
    </row>
    <row r="297" spans="1:10" outlineLevel="1" x14ac:dyDescent="0.35">
      <c r="A297" s="36" t="s">
        <v>38</v>
      </c>
      <c r="B297" s="36" t="s">
        <v>260</v>
      </c>
      <c r="C297" s="36" t="s">
        <v>261</v>
      </c>
      <c r="D297" s="36" t="s">
        <v>266</v>
      </c>
      <c r="E297" s="36" t="s">
        <v>267</v>
      </c>
      <c r="F297" s="36" t="s">
        <v>167</v>
      </c>
      <c r="G297" s="36" t="s">
        <v>213</v>
      </c>
      <c r="H297" s="49">
        <v>28.3</v>
      </c>
      <c r="I297" s="49">
        <v>28.5</v>
      </c>
      <c r="J297" s="56">
        <v>2090.6799999999998</v>
      </c>
    </row>
    <row r="298" spans="1:10" outlineLevel="1" x14ac:dyDescent="0.35">
      <c r="A298" s="36" t="s">
        <v>38</v>
      </c>
      <c r="B298" s="36" t="s">
        <v>260</v>
      </c>
      <c r="C298" s="36" t="s">
        <v>261</v>
      </c>
      <c r="D298" s="36" t="s">
        <v>266</v>
      </c>
      <c r="E298" s="36" t="s">
        <v>267</v>
      </c>
      <c r="F298" s="36" t="s">
        <v>167</v>
      </c>
      <c r="G298" s="36" t="s">
        <v>213</v>
      </c>
      <c r="H298" s="49">
        <v>121.41</v>
      </c>
      <c r="I298" s="49">
        <v>130.25</v>
      </c>
      <c r="J298" s="56">
        <v>10735.52</v>
      </c>
    </row>
    <row r="299" spans="1:10" outlineLevel="1" x14ac:dyDescent="0.35">
      <c r="A299" s="36" t="s">
        <v>38</v>
      </c>
      <c r="B299" s="36" t="s">
        <v>260</v>
      </c>
      <c r="C299" s="36" t="s">
        <v>261</v>
      </c>
      <c r="D299" s="36" t="s">
        <v>266</v>
      </c>
      <c r="E299" s="36" t="s">
        <v>267</v>
      </c>
      <c r="F299" s="36" t="s">
        <v>167</v>
      </c>
      <c r="G299" s="36" t="s">
        <v>213</v>
      </c>
      <c r="H299" s="49">
        <v>221.95</v>
      </c>
      <c r="I299" s="49">
        <v>250</v>
      </c>
      <c r="J299" s="56">
        <v>21776.9</v>
      </c>
    </row>
    <row r="300" spans="1:10" outlineLevel="1" x14ac:dyDescent="0.35">
      <c r="A300" s="36" t="s">
        <v>38</v>
      </c>
      <c r="B300" s="36" t="s">
        <v>260</v>
      </c>
      <c r="C300" s="36" t="s">
        <v>261</v>
      </c>
      <c r="D300" s="36" t="s">
        <v>266</v>
      </c>
      <c r="E300" s="36" t="s">
        <v>267</v>
      </c>
      <c r="F300" s="36" t="s">
        <v>167</v>
      </c>
      <c r="G300" s="36" t="s">
        <v>213</v>
      </c>
      <c r="H300" s="49">
        <v>919.04</v>
      </c>
      <c r="I300" s="49">
        <v>1136</v>
      </c>
      <c r="J300" s="56">
        <v>65864.84</v>
      </c>
    </row>
    <row r="301" spans="1:10" outlineLevel="1" x14ac:dyDescent="0.35">
      <c r="A301" s="36" t="s">
        <v>38</v>
      </c>
      <c r="B301" s="36" t="s">
        <v>260</v>
      </c>
      <c r="C301" s="36" t="s">
        <v>261</v>
      </c>
      <c r="D301" s="36" t="s">
        <v>266</v>
      </c>
      <c r="E301" s="36" t="s">
        <v>267</v>
      </c>
      <c r="F301" s="36" t="s">
        <v>167</v>
      </c>
      <c r="G301" s="36" t="s">
        <v>213</v>
      </c>
      <c r="H301" s="49">
        <v>31.949999999999996</v>
      </c>
      <c r="I301" s="49">
        <v>46.5</v>
      </c>
      <c r="J301" s="56">
        <v>3463.2099999999996</v>
      </c>
    </row>
    <row r="302" spans="1:10" outlineLevel="1" x14ac:dyDescent="0.35">
      <c r="A302" s="36" t="s">
        <v>38</v>
      </c>
      <c r="B302" s="36" t="s">
        <v>260</v>
      </c>
      <c r="C302" s="36" t="s">
        <v>261</v>
      </c>
      <c r="D302" s="36" t="s">
        <v>266</v>
      </c>
      <c r="E302" s="36" t="s">
        <v>267</v>
      </c>
      <c r="F302" s="36" t="s">
        <v>167</v>
      </c>
      <c r="G302" s="36" t="s">
        <v>213</v>
      </c>
      <c r="H302" s="49">
        <v>392.03</v>
      </c>
      <c r="I302" s="49">
        <v>403</v>
      </c>
      <c r="J302" s="56">
        <v>14503.250000000002</v>
      </c>
    </row>
    <row r="303" spans="1:10" outlineLevel="1" x14ac:dyDescent="0.35">
      <c r="A303" s="36" t="s">
        <v>38</v>
      </c>
      <c r="B303" s="36" t="s">
        <v>260</v>
      </c>
      <c r="C303" s="36" t="s">
        <v>261</v>
      </c>
      <c r="D303" s="36" t="s">
        <v>266</v>
      </c>
      <c r="E303" s="36" t="s">
        <v>267</v>
      </c>
      <c r="F303" s="36" t="s">
        <v>167</v>
      </c>
      <c r="G303" s="36" t="s">
        <v>213</v>
      </c>
      <c r="H303" s="49">
        <v>13.57</v>
      </c>
      <c r="I303" s="49">
        <v>18</v>
      </c>
      <c r="J303" s="56">
        <v>1800.6899999999998</v>
      </c>
    </row>
    <row r="304" spans="1:10" outlineLevel="1" x14ac:dyDescent="0.35">
      <c r="A304" s="36" t="s">
        <v>38</v>
      </c>
      <c r="B304" s="36" t="s">
        <v>260</v>
      </c>
      <c r="C304" s="36" t="s">
        <v>261</v>
      </c>
      <c r="D304" s="36" t="s">
        <v>266</v>
      </c>
      <c r="E304" s="36" t="s">
        <v>267</v>
      </c>
      <c r="F304" s="36" t="s">
        <v>167</v>
      </c>
      <c r="G304" s="36" t="s">
        <v>213</v>
      </c>
      <c r="H304" s="49">
        <v>4.2300000000000004</v>
      </c>
      <c r="I304" s="49">
        <v>4.5</v>
      </c>
      <c r="J304" s="56">
        <v>290.51</v>
      </c>
    </row>
    <row r="305" spans="1:10" outlineLevel="1" x14ac:dyDescent="0.35">
      <c r="A305" s="36" t="s">
        <v>38</v>
      </c>
      <c r="B305" s="36" t="s">
        <v>260</v>
      </c>
      <c r="C305" s="36" t="s">
        <v>261</v>
      </c>
      <c r="D305" s="36" t="s">
        <v>266</v>
      </c>
      <c r="E305" s="36" t="s">
        <v>267</v>
      </c>
      <c r="F305" s="36" t="s">
        <v>183</v>
      </c>
      <c r="G305" s="36" t="s">
        <v>41</v>
      </c>
      <c r="H305" s="49">
        <v>0</v>
      </c>
      <c r="I305" s="49">
        <v>0</v>
      </c>
      <c r="J305" s="56">
        <v>13108.87</v>
      </c>
    </row>
    <row r="306" spans="1:10" outlineLevel="1" x14ac:dyDescent="0.35">
      <c r="A306" s="36" t="s">
        <v>38</v>
      </c>
      <c r="B306" s="36" t="s">
        <v>260</v>
      </c>
      <c r="C306" s="36" t="s">
        <v>261</v>
      </c>
      <c r="D306" s="36" t="s">
        <v>268</v>
      </c>
      <c r="E306" s="36" t="s">
        <v>269</v>
      </c>
      <c r="F306" s="36" t="s">
        <v>166</v>
      </c>
      <c r="G306" s="36" t="s">
        <v>41</v>
      </c>
      <c r="H306" s="49">
        <v>0</v>
      </c>
      <c r="I306" s="49">
        <v>0</v>
      </c>
      <c r="J306" s="56">
        <v>68292.80627907491</v>
      </c>
    </row>
    <row r="307" spans="1:10" outlineLevel="1" x14ac:dyDescent="0.35">
      <c r="A307" s="36" t="s">
        <v>38</v>
      </c>
      <c r="B307" s="36" t="s">
        <v>260</v>
      </c>
      <c r="C307" s="36" t="s">
        <v>261</v>
      </c>
      <c r="D307" s="36" t="s">
        <v>268</v>
      </c>
      <c r="E307" s="36" t="s">
        <v>269</v>
      </c>
      <c r="F307" s="36" t="s">
        <v>182</v>
      </c>
      <c r="G307" s="36" t="s">
        <v>41</v>
      </c>
      <c r="H307" s="49">
        <v>0</v>
      </c>
      <c r="I307" s="49">
        <v>0</v>
      </c>
      <c r="J307" s="56">
        <v>26158.18</v>
      </c>
    </row>
    <row r="308" spans="1:10" outlineLevel="1" x14ac:dyDescent="0.35">
      <c r="A308" s="36" t="s">
        <v>38</v>
      </c>
      <c r="B308" s="36" t="s">
        <v>260</v>
      </c>
      <c r="C308" s="36" t="s">
        <v>261</v>
      </c>
      <c r="D308" s="36" t="s">
        <v>268</v>
      </c>
      <c r="E308" s="36" t="s">
        <v>269</v>
      </c>
      <c r="F308" s="36" t="s">
        <v>170</v>
      </c>
      <c r="G308" s="36" t="s">
        <v>41</v>
      </c>
      <c r="H308" s="49">
        <v>0</v>
      </c>
      <c r="I308" s="49">
        <v>0</v>
      </c>
      <c r="J308" s="56">
        <v>74.100000000006361</v>
      </c>
    </row>
    <row r="309" spans="1:10" outlineLevel="1" x14ac:dyDescent="0.35">
      <c r="A309" s="36" t="s">
        <v>38</v>
      </c>
      <c r="B309" s="36" t="s">
        <v>260</v>
      </c>
      <c r="C309" s="36" t="s">
        <v>261</v>
      </c>
      <c r="D309" s="36" t="s">
        <v>268</v>
      </c>
      <c r="E309" s="36" t="s">
        <v>269</v>
      </c>
      <c r="F309" s="36" t="s">
        <v>180</v>
      </c>
      <c r="G309" s="36" t="s">
        <v>41</v>
      </c>
      <c r="H309" s="49">
        <v>0</v>
      </c>
      <c r="I309" s="49">
        <v>0</v>
      </c>
      <c r="J309" s="56">
        <v>5.5600000000003975</v>
      </c>
    </row>
    <row r="310" spans="1:10" outlineLevel="1" x14ac:dyDescent="0.35">
      <c r="A310" s="36" t="s">
        <v>38</v>
      </c>
      <c r="B310" s="36" t="s">
        <v>260</v>
      </c>
      <c r="C310" s="36" t="s">
        <v>261</v>
      </c>
      <c r="D310" s="36" t="s">
        <v>268</v>
      </c>
      <c r="E310" s="36" t="s">
        <v>269</v>
      </c>
      <c r="F310" s="36" t="s">
        <v>179</v>
      </c>
      <c r="G310" s="36" t="s">
        <v>41</v>
      </c>
      <c r="H310" s="49">
        <v>0</v>
      </c>
      <c r="I310" s="49">
        <v>0</v>
      </c>
      <c r="J310" s="56">
        <v>32182.690000000006</v>
      </c>
    </row>
    <row r="311" spans="1:10" outlineLevel="1" x14ac:dyDescent="0.35">
      <c r="A311" s="36" t="s">
        <v>38</v>
      </c>
      <c r="B311" s="36" t="s">
        <v>260</v>
      </c>
      <c r="C311" s="36" t="s">
        <v>261</v>
      </c>
      <c r="D311" s="36" t="s">
        <v>268</v>
      </c>
      <c r="E311" s="36" t="s">
        <v>269</v>
      </c>
      <c r="F311" s="36" t="s">
        <v>167</v>
      </c>
      <c r="G311" s="36" t="s">
        <v>213</v>
      </c>
      <c r="H311" s="49">
        <v>1675.1200000000001</v>
      </c>
      <c r="I311" s="49">
        <v>1963</v>
      </c>
      <c r="J311" s="56">
        <v>100253.08999999998</v>
      </c>
    </row>
    <row r="312" spans="1:10" outlineLevel="1" x14ac:dyDescent="0.35">
      <c r="A312" s="36" t="s">
        <v>38</v>
      </c>
      <c r="B312" s="36" t="s">
        <v>260</v>
      </c>
      <c r="C312" s="36" t="s">
        <v>261</v>
      </c>
      <c r="D312" s="36" t="s">
        <v>268</v>
      </c>
      <c r="E312" s="36" t="s">
        <v>269</v>
      </c>
      <c r="F312" s="36" t="s">
        <v>167</v>
      </c>
      <c r="G312" s="36" t="s">
        <v>213</v>
      </c>
      <c r="H312" s="49">
        <v>294.57</v>
      </c>
      <c r="I312" s="49">
        <v>301.5</v>
      </c>
      <c r="J312" s="56">
        <v>17950.97</v>
      </c>
    </row>
    <row r="313" spans="1:10" outlineLevel="1" x14ac:dyDescent="0.35">
      <c r="A313" s="36" t="s">
        <v>38</v>
      </c>
      <c r="B313" s="36" t="s">
        <v>260</v>
      </c>
      <c r="C313" s="36" t="s">
        <v>261</v>
      </c>
      <c r="D313" s="36" t="s">
        <v>268</v>
      </c>
      <c r="E313" s="36" t="s">
        <v>269</v>
      </c>
      <c r="F313" s="36" t="s">
        <v>167</v>
      </c>
      <c r="G313" s="36" t="s">
        <v>213</v>
      </c>
      <c r="H313" s="49">
        <v>510.11000000000007</v>
      </c>
      <c r="I313" s="49">
        <v>514.58000000000004</v>
      </c>
      <c r="J313" s="56">
        <v>16921.760000000002</v>
      </c>
    </row>
    <row r="314" spans="1:10" outlineLevel="1" x14ac:dyDescent="0.35">
      <c r="A314" s="36" t="s">
        <v>38</v>
      </c>
      <c r="B314" s="36" t="s">
        <v>260</v>
      </c>
      <c r="C314" s="36" t="s">
        <v>261</v>
      </c>
      <c r="D314" s="36" t="s">
        <v>268</v>
      </c>
      <c r="E314" s="36" t="s">
        <v>269</v>
      </c>
      <c r="F314" s="36" t="s">
        <v>167</v>
      </c>
      <c r="G314" s="36" t="s">
        <v>213</v>
      </c>
      <c r="H314" s="49">
        <v>1455.01</v>
      </c>
      <c r="I314" s="49">
        <v>1694.25</v>
      </c>
      <c r="J314" s="56">
        <v>78423.03</v>
      </c>
    </row>
    <row r="315" spans="1:10" outlineLevel="1" x14ac:dyDescent="0.35">
      <c r="A315" s="36" t="s">
        <v>38</v>
      </c>
      <c r="B315" s="36" t="s">
        <v>260</v>
      </c>
      <c r="C315" s="36" t="s">
        <v>261</v>
      </c>
      <c r="D315" s="36" t="s">
        <v>268</v>
      </c>
      <c r="E315" s="36" t="s">
        <v>269</v>
      </c>
      <c r="F315" s="36" t="s">
        <v>167</v>
      </c>
      <c r="G315" s="36" t="s">
        <v>213</v>
      </c>
      <c r="H315" s="49">
        <v>174.65</v>
      </c>
      <c r="I315" s="49">
        <v>208</v>
      </c>
      <c r="J315" s="56">
        <v>7822.85</v>
      </c>
    </row>
    <row r="316" spans="1:10" outlineLevel="1" x14ac:dyDescent="0.35">
      <c r="A316" s="36" t="s">
        <v>38</v>
      </c>
      <c r="B316" s="36" t="s">
        <v>260</v>
      </c>
      <c r="C316" s="36" t="s">
        <v>261</v>
      </c>
      <c r="D316" s="36" t="s">
        <v>268</v>
      </c>
      <c r="E316" s="36" t="s">
        <v>269</v>
      </c>
      <c r="F316" s="36" t="s">
        <v>167</v>
      </c>
      <c r="G316" s="36" t="s">
        <v>213</v>
      </c>
      <c r="H316" s="49">
        <v>1099.3</v>
      </c>
      <c r="I316" s="49">
        <v>1161</v>
      </c>
      <c r="J316" s="56">
        <v>59873.24</v>
      </c>
    </row>
    <row r="317" spans="1:10" outlineLevel="1" x14ac:dyDescent="0.35">
      <c r="A317" s="36" t="s">
        <v>38</v>
      </c>
      <c r="B317" s="36" t="s">
        <v>260</v>
      </c>
      <c r="C317" s="36" t="s">
        <v>261</v>
      </c>
      <c r="D317" s="36" t="s">
        <v>268</v>
      </c>
      <c r="E317" s="36" t="s">
        <v>269</v>
      </c>
      <c r="F317" s="36" t="s">
        <v>167</v>
      </c>
      <c r="G317" s="36" t="s">
        <v>213</v>
      </c>
      <c r="H317" s="49">
        <v>84.39</v>
      </c>
      <c r="I317" s="49">
        <v>97.09999999999998</v>
      </c>
      <c r="J317" s="56">
        <v>8885.73</v>
      </c>
    </row>
    <row r="318" spans="1:10" outlineLevel="1" x14ac:dyDescent="0.35">
      <c r="A318" s="36" t="s">
        <v>38</v>
      </c>
      <c r="B318" s="36" t="s">
        <v>260</v>
      </c>
      <c r="C318" s="36" t="s">
        <v>261</v>
      </c>
      <c r="D318" s="36" t="s">
        <v>268</v>
      </c>
      <c r="E318" s="36" t="s">
        <v>269</v>
      </c>
      <c r="F318" s="36" t="s">
        <v>167</v>
      </c>
      <c r="G318" s="36" t="s">
        <v>213</v>
      </c>
      <c r="H318" s="49">
        <v>1023.8499999999999</v>
      </c>
      <c r="I318" s="49">
        <v>1237</v>
      </c>
      <c r="J318" s="56">
        <v>36251.97</v>
      </c>
    </row>
    <row r="319" spans="1:10" outlineLevel="1" x14ac:dyDescent="0.35">
      <c r="A319" s="36" t="s">
        <v>38</v>
      </c>
      <c r="B319" s="36" t="s">
        <v>260</v>
      </c>
      <c r="C319" s="36" t="s">
        <v>261</v>
      </c>
      <c r="D319" s="36" t="s">
        <v>268</v>
      </c>
      <c r="E319" s="36" t="s">
        <v>269</v>
      </c>
      <c r="F319" s="36" t="s">
        <v>167</v>
      </c>
      <c r="G319" s="36" t="s">
        <v>213</v>
      </c>
      <c r="H319" s="49">
        <v>857.5</v>
      </c>
      <c r="I319" s="49">
        <v>857.5</v>
      </c>
      <c r="J319" s="56">
        <v>34997.49</v>
      </c>
    </row>
    <row r="320" spans="1:10" outlineLevel="1" x14ac:dyDescent="0.35">
      <c r="A320" s="36" t="s">
        <v>38</v>
      </c>
      <c r="B320" s="36" t="s">
        <v>260</v>
      </c>
      <c r="C320" s="36" t="s">
        <v>261</v>
      </c>
      <c r="D320" s="36" t="s">
        <v>268</v>
      </c>
      <c r="E320" s="36" t="s">
        <v>269</v>
      </c>
      <c r="F320" s="36" t="s">
        <v>167</v>
      </c>
      <c r="G320" s="36" t="s">
        <v>213</v>
      </c>
      <c r="H320" s="49">
        <v>41.86</v>
      </c>
      <c r="I320" s="49">
        <v>42</v>
      </c>
      <c r="J320" s="56">
        <v>1902.56</v>
      </c>
    </row>
    <row r="321" spans="1:10" outlineLevel="1" x14ac:dyDescent="0.35">
      <c r="A321" s="36" t="s">
        <v>38</v>
      </c>
      <c r="B321" s="36" t="s">
        <v>260</v>
      </c>
      <c r="C321" s="36" t="s">
        <v>261</v>
      </c>
      <c r="D321" s="36" t="s">
        <v>268</v>
      </c>
      <c r="E321" s="36" t="s">
        <v>269</v>
      </c>
      <c r="F321" s="36" t="s">
        <v>167</v>
      </c>
      <c r="G321" s="36" t="s">
        <v>213</v>
      </c>
      <c r="H321" s="49">
        <v>40.96</v>
      </c>
      <c r="I321" s="49">
        <v>45</v>
      </c>
      <c r="J321" s="56">
        <v>1999.17</v>
      </c>
    </row>
    <row r="322" spans="1:10" outlineLevel="1" x14ac:dyDescent="0.35">
      <c r="A322" s="36" t="s">
        <v>38</v>
      </c>
      <c r="B322" s="36" t="s">
        <v>260</v>
      </c>
      <c r="C322" s="36" t="s">
        <v>261</v>
      </c>
      <c r="D322" s="36" t="s">
        <v>268</v>
      </c>
      <c r="E322" s="36" t="s">
        <v>269</v>
      </c>
      <c r="F322" s="36" t="s">
        <v>183</v>
      </c>
      <c r="G322" s="36" t="s">
        <v>41</v>
      </c>
      <c r="H322" s="49">
        <v>0</v>
      </c>
      <c r="I322" s="49">
        <v>0</v>
      </c>
      <c r="J322" s="56">
        <v>29862.949999999997</v>
      </c>
    </row>
    <row r="323" spans="1:10" outlineLevel="1" x14ac:dyDescent="0.35">
      <c r="A323" s="36" t="s">
        <v>38</v>
      </c>
      <c r="B323" s="36" t="s">
        <v>260</v>
      </c>
      <c r="C323" s="36" t="s">
        <v>261</v>
      </c>
      <c r="D323" s="36" t="s">
        <v>270</v>
      </c>
      <c r="E323" s="36" t="s">
        <v>271</v>
      </c>
      <c r="F323" s="36" t="s">
        <v>166</v>
      </c>
      <c r="G323" s="36" t="s">
        <v>41</v>
      </c>
      <c r="H323" s="49">
        <v>0</v>
      </c>
      <c r="I323" s="49">
        <v>0</v>
      </c>
      <c r="J323" s="56">
        <v>12853.569256100483</v>
      </c>
    </row>
    <row r="324" spans="1:10" outlineLevel="1" x14ac:dyDescent="0.35">
      <c r="A324" s="36" t="s">
        <v>38</v>
      </c>
      <c r="B324" s="36" t="s">
        <v>260</v>
      </c>
      <c r="C324" s="36" t="s">
        <v>261</v>
      </c>
      <c r="D324" s="36" t="s">
        <v>270</v>
      </c>
      <c r="E324" s="36" t="s">
        <v>271</v>
      </c>
      <c r="F324" s="36" t="s">
        <v>182</v>
      </c>
      <c r="G324" s="36" t="s">
        <v>41</v>
      </c>
      <c r="H324" s="49">
        <v>0</v>
      </c>
      <c r="I324" s="49">
        <v>0</v>
      </c>
      <c r="J324" s="56">
        <v>4924.71</v>
      </c>
    </row>
    <row r="325" spans="1:10" outlineLevel="1" x14ac:dyDescent="0.35">
      <c r="A325" s="36" t="s">
        <v>38</v>
      </c>
      <c r="B325" s="36" t="s">
        <v>260</v>
      </c>
      <c r="C325" s="36" t="s">
        <v>261</v>
      </c>
      <c r="D325" s="36" t="s">
        <v>270</v>
      </c>
      <c r="E325" s="36" t="s">
        <v>271</v>
      </c>
      <c r="F325" s="36" t="s">
        <v>170</v>
      </c>
      <c r="G325" s="36" t="s">
        <v>41</v>
      </c>
      <c r="H325" s="49">
        <v>0</v>
      </c>
      <c r="I325" s="49">
        <v>0</v>
      </c>
      <c r="J325" s="56">
        <v>1617.23</v>
      </c>
    </row>
    <row r="326" spans="1:10" outlineLevel="1" x14ac:dyDescent="0.35">
      <c r="A326" s="36" t="s">
        <v>38</v>
      </c>
      <c r="B326" s="36" t="s">
        <v>260</v>
      </c>
      <c r="C326" s="36" t="s">
        <v>261</v>
      </c>
      <c r="D326" s="36" t="s">
        <v>270</v>
      </c>
      <c r="E326" s="36" t="s">
        <v>271</v>
      </c>
      <c r="F326" s="36" t="s">
        <v>180</v>
      </c>
      <c r="G326" s="36" t="s">
        <v>41</v>
      </c>
      <c r="H326" s="49">
        <v>0</v>
      </c>
      <c r="I326" s="49">
        <v>0</v>
      </c>
      <c r="J326" s="56">
        <v>121.29000000000022</v>
      </c>
    </row>
    <row r="327" spans="1:10" outlineLevel="1" x14ac:dyDescent="0.35">
      <c r="A327" s="36" t="s">
        <v>38</v>
      </c>
      <c r="B327" s="36" t="s">
        <v>260</v>
      </c>
      <c r="C327" s="36" t="s">
        <v>261</v>
      </c>
      <c r="D327" s="36" t="s">
        <v>270</v>
      </c>
      <c r="E327" s="36" t="s">
        <v>271</v>
      </c>
      <c r="F327" s="36" t="s">
        <v>179</v>
      </c>
      <c r="G327" s="36" t="s">
        <v>41</v>
      </c>
      <c r="H327" s="49">
        <v>0</v>
      </c>
      <c r="I327" s="49">
        <v>0</v>
      </c>
      <c r="J327" s="56">
        <v>6056.3900000000012</v>
      </c>
    </row>
    <row r="328" spans="1:10" outlineLevel="1" x14ac:dyDescent="0.35">
      <c r="A328" s="36" t="s">
        <v>38</v>
      </c>
      <c r="B328" s="36" t="s">
        <v>260</v>
      </c>
      <c r="C328" s="36" t="s">
        <v>261</v>
      </c>
      <c r="D328" s="36" t="s">
        <v>270</v>
      </c>
      <c r="E328" s="36" t="s">
        <v>271</v>
      </c>
      <c r="F328" s="36" t="s">
        <v>167</v>
      </c>
      <c r="G328" s="36" t="s">
        <v>213</v>
      </c>
      <c r="H328" s="49">
        <v>240.94000000000003</v>
      </c>
      <c r="I328" s="49">
        <v>311.75</v>
      </c>
      <c r="J328" s="56">
        <v>18277.559999999998</v>
      </c>
    </row>
    <row r="329" spans="1:10" outlineLevel="1" x14ac:dyDescent="0.35">
      <c r="A329" s="36" t="s">
        <v>38</v>
      </c>
      <c r="B329" s="36" t="s">
        <v>260</v>
      </c>
      <c r="C329" s="36" t="s">
        <v>261</v>
      </c>
      <c r="D329" s="36" t="s">
        <v>270</v>
      </c>
      <c r="E329" s="36" t="s">
        <v>271</v>
      </c>
      <c r="F329" s="36" t="s">
        <v>167</v>
      </c>
      <c r="G329" s="36" t="s">
        <v>213</v>
      </c>
      <c r="H329" s="49">
        <v>791.18999999999994</v>
      </c>
      <c r="I329" s="49">
        <v>811</v>
      </c>
      <c r="J329" s="56">
        <v>45717.069999999992</v>
      </c>
    </row>
    <row r="330" spans="1:10" outlineLevel="1" x14ac:dyDescent="0.35">
      <c r="A330" s="36" t="s">
        <v>38</v>
      </c>
      <c r="B330" s="36" t="s">
        <v>260</v>
      </c>
      <c r="C330" s="36" t="s">
        <v>261</v>
      </c>
      <c r="D330" s="36" t="s">
        <v>270</v>
      </c>
      <c r="E330" s="36" t="s">
        <v>271</v>
      </c>
      <c r="F330" s="36" t="s">
        <v>167</v>
      </c>
      <c r="G330" s="36" t="s">
        <v>213</v>
      </c>
      <c r="H330" s="49">
        <v>78.839999999999989</v>
      </c>
      <c r="I330" s="49">
        <v>82.75</v>
      </c>
      <c r="J330" s="56">
        <v>4743.6000000000004</v>
      </c>
    </row>
    <row r="331" spans="1:10" outlineLevel="1" x14ac:dyDescent="0.35">
      <c r="A331" s="36" t="s">
        <v>38</v>
      </c>
      <c r="B331" s="36" t="s">
        <v>260</v>
      </c>
      <c r="C331" s="36" t="s">
        <v>261</v>
      </c>
      <c r="D331" s="36" t="s">
        <v>270</v>
      </c>
      <c r="E331" s="36" t="s">
        <v>271</v>
      </c>
      <c r="F331" s="36" t="s">
        <v>183</v>
      </c>
      <c r="G331" s="36" t="s">
        <v>41</v>
      </c>
      <c r="H331" s="49">
        <v>0</v>
      </c>
      <c r="I331" s="49">
        <v>0</v>
      </c>
      <c r="J331" s="56">
        <v>5620.65</v>
      </c>
    </row>
    <row r="332" spans="1:10" outlineLevel="1" x14ac:dyDescent="0.35">
      <c r="A332" s="36" t="s">
        <v>38</v>
      </c>
      <c r="B332" s="36" t="s">
        <v>260</v>
      </c>
      <c r="C332" s="36" t="s">
        <v>261</v>
      </c>
      <c r="D332" s="36" t="s">
        <v>272</v>
      </c>
      <c r="E332" s="36" t="s">
        <v>273</v>
      </c>
      <c r="F332" s="36" t="s">
        <v>166</v>
      </c>
      <c r="G332" s="36" t="s">
        <v>41</v>
      </c>
      <c r="H332" s="49">
        <v>0</v>
      </c>
      <c r="I332" s="49">
        <v>0</v>
      </c>
      <c r="J332" s="56">
        <v>524.09601130489818</v>
      </c>
    </row>
    <row r="333" spans="1:10" outlineLevel="1" x14ac:dyDescent="0.35">
      <c r="A333" s="36" t="s">
        <v>38</v>
      </c>
      <c r="B333" s="36" t="s">
        <v>260</v>
      </c>
      <c r="C333" s="36" t="s">
        <v>261</v>
      </c>
      <c r="D333" s="36" t="s">
        <v>272</v>
      </c>
      <c r="E333" s="36" t="s">
        <v>273</v>
      </c>
      <c r="F333" s="36" t="s">
        <v>182</v>
      </c>
      <c r="G333" s="36" t="s">
        <v>41</v>
      </c>
      <c r="H333" s="49">
        <v>0</v>
      </c>
      <c r="I333" s="49">
        <v>0</v>
      </c>
      <c r="J333" s="56">
        <v>201.35</v>
      </c>
    </row>
    <row r="334" spans="1:10" outlineLevel="1" x14ac:dyDescent="0.35">
      <c r="A334" s="36" t="s">
        <v>38</v>
      </c>
      <c r="B334" s="36" t="s">
        <v>260</v>
      </c>
      <c r="C334" s="36" t="s">
        <v>261</v>
      </c>
      <c r="D334" s="36" t="s">
        <v>272</v>
      </c>
      <c r="E334" s="36" t="s">
        <v>273</v>
      </c>
      <c r="F334" s="36" t="s">
        <v>170</v>
      </c>
      <c r="G334" s="36" t="s">
        <v>41</v>
      </c>
      <c r="H334" s="49">
        <v>0</v>
      </c>
      <c r="I334" s="49">
        <v>0</v>
      </c>
      <c r="J334" s="56">
        <v>0</v>
      </c>
    </row>
    <row r="335" spans="1:10" outlineLevel="1" x14ac:dyDescent="0.35">
      <c r="A335" s="36" t="s">
        <v>38</v>
      </c>
      <c r="B335" s="36" t="s">
        <v>260</v>
      </c>
      <c r="C335" s="36" t="s">
        <v>261</v>
      </c>
      <c r="D335" s="36" t="s">
        <v>272</v>
      </c>
      <c r="E335" s="36" t="s">
        <v>273</v>
      </c>
      <c r="F335" s="36" t="s">
        <v>180</v>
      </c>
      <c r="G335" s="36" t="s">
        <v>41</v>
      </c>
      <c r="H335" s="49">
        <v>0</v>
      </c>
      <c r="I335" s="49">
        <v>0</v>
      </c>
      <c r="J335" s="56">
        <v>0</v>
      </c>
    </row>
    <row r="336" spans="1:10" outlineLevel="1" x14ac:dyDescent="0.35">
      <c r="A336" s="36" t="s">
        <v>38</v>
      </c>
      <c r="B336" s="36" t="s">
        <v>260</v>
      </c>
      <c r="C336" s="36" t="s">
        <v>261</v>
      </c>
      <c r="D336" s="36" t="s">
        <v>272</v>
      </c>
      <c r="E336" s="36" t="s">
        <v>273</v>
      </c>
      <c r="F336" s="36" t="s">
        <v>179</v>
      </c>
      <c r="G336" s="36" t="s">
        <v>41</v>
      </c>
      <c r="H336" s="49">
        <v>0</v>
      </c>
      <c r="I336" s="49">
        <v>0</v>
      </c>
      <c r="J336" s="56">
        <v>246.67000000000002</v>
      </c>
    </row>
    <row r="337" spans="1:10" outlineLevel="1" x14ac:dyDescent="0.35">
      <c r="A337" s="36" t="s">
        <v>38</v>
      </c>
      <c r="B337" s="36" t="s">
        <v>260</v>
      </c>
      <c r="C337" s="36" t="s">
        <v>261</v>
      </c>
      <c r="D337" s="36" t="s">
        <v>272</v>
      </c>
      <c r="E337" s="36" t="s">
        <v>273</v>
      </c>
      <c r="F337" s="36" t="s">
        <v>167</v>
      </c>
      <c r="G337" s="36" t="s">
        <v>213</v>
      </c>
      <c r="H337" s="49">
        <v>76.37</v>
      </c>
      <c r="I337" s="49">
        <v>81</v>
      </c>
      <c r="J337" s="56">
        <v>2798</v>
      </c>
    </row>
    <row r="338" spans="1:10" outlineLevel="1" x14ac:dyDescent="0.35">
      <c r="A338" s="36" t="s">
        <v>38</v>
      </c>
      <c r="B338" s="36" t="s">
        <v>260</v>
      </c>
      <c r="C338" s="36" t="s">
        <v>261</v>
      </c>
      <c r="D338" s="36" t="s">
        <v>272</v>
      </c>
      <c r="E338" s="36" t="s">
        <v>273</v>
      </c>
      <c r="F338" s="36" t="s">
        <v>183</v>
      </c>
      <c r="G338" s="36" t="s">
        <v>41</v>
      </c>
      <c r="H338" s="49">
        <v>0</v>
      </c>
      <c r="I338" s="49">
        <v>0</v>
      </c>
      <c r="J338" s="56">
        <v>229.2</v>
      </c>
    </row>
    <row r="339" spans="1:10" x14ac:dyDescent="0.35">
      <c r="A339" s="50"/>
      <c r="B339" s="50"/>
      <c r="C339" s="50" t="s">
        <v>274</v>
      </c>
      <c r="D339" s="50"/>
      <c r="E339" s="50"/>
      <c r="F339" s="50"/>
      <c r="G339" s="50"/>
      <c r="H339" s="53">
        <f>SUM(H271:H338)</f>
        <v>11351.670000000002</v>
      </c>
      <c r="I339" s="53">
        <f>SUM(I271:I338)</f>
        <v>12687.730000000001</v>
      </c>
      <c r="J339" s="55">
        <f>SUM(J271:J338)</f>
        <v>912701.04353361181</v>
      </c>
    </row>
    <row r="340" spans="1:10" outlineLevel="1" x14ac:dyDescent="0.35">
      <c r="A340" s="36" t="s">
        <v>38</v>
      </c>
      <c r="B340" s="36" t="s">
        <v>327</v>
      </c>
      <c r="C340" s="36" t="s">
        <v>328</v>
      </c>
      <c r="D340" s="36" t="s">
        <v>329</v>
      </c>
      <c r="E340" s="36" t="s">
        <v>330</v>
      </c>
      <c r="F340" s="36" t="s">
        <v>166</v>
      </c>
      <c r="G340" s="36" t="s">
        <v>41</v>
      </c>
      <c r="H340" s="49">
        <v>0</v>
      </c>
      <c r="I340" s="49">
        <v>0</v>
      </c>
      <c r="J340" s="56">
        <v>2870.6613068137458</v>
      </c>
    </row>
    <row r="341" spans="1:10" outlineLevel="1" x14ac:dyDescent="0.35">
      <c r="A341" s="36" t="s">
        <v>38</v>
      </c>
      <c r="B341" s="36" t="s">
        <v>327</v>
      </c>
      <c r="C341" s="36" t="s">
        <v>328</v>
      </c>
      <c r="D341" s="36" t="s">
        <v>329</v>
      </c>
      <c r="E341" s="36" t="s">
        <v>330</v>
      </c>
      <c r="F341" s="36" t="s">
        <v>182</v>
      </c>
      <c r="G341" s="36" t="s">
        <v>41</v>
      </c>
      <c r="H341" s="49">
        <v>0</v>
      </c>
      <c r="I341" s="49">
        <v>0</v>
      </c>
      <c r="J341" s="56">
        <v>1102.8700000000001</v>
      </c>
    </row>
    <row r="342" spans="1:10" outlineLevel="1" x14ac:dyDescent="0.35">
      <c r="A342" s="36" t="s">
        <v>38</v>
      </c>
      <c r="B342" s="36" t="s">
        <v>327</v>
      </c>
      <c r="C342" s="36" t="s">
        <v>328</v>
      </c>
      <c r="D342" s="36" t="s">
        <v>329</v>
      </c>
      <c r="E342" s="36" t="s">
        <v>330</v>
      </c>
      <c r="F342" s="36" t="s">
        <v>170</v>
      </c>
      <c r="G342" s="36" t="s">
        <v>41</v>
      </c>
      <c r="H342" s="49">
        <v>0</v>
      </c>
      <c r="I342" s="49">
        <v>0</v>
      </c>
      <c r="J342" s="56">
        <v>180.17</v>
      </c>
    </row>
    <row r="343" spans="1:10" outlineLevel="1" x14ac:dyDescent="0.35">
      <c r="A343" s="36" t="s">
        <v>38</v>
      </c>
      <c r="B343" s="36" t="s">
        <v>327</v>
      </c>
      <c r="C343" s="36" t="s">
        <v>328</v>
      </c>
      <c r="D343" s="36" t="s">
        <v>329</v>
      </c>
      <c r="E343" s="36" t="s">
        <v>330</v>
      </c>
      <c r="F343" s="36" t="s">
        <v>180</v>
      </c>
      <c r="G343" s="36" t="s">
        <v>41</v>
      </c>
      <c r="H343" s="49">
        <v>0</v>
      </c>
      <c r="I343" s="49">
        <v>0</v>
      </c>
      <c r="J343" s="56">
        <v>13.51</v>
      </c>
    </row>
    <row r="344" spans="1:10" outlineLevel="1" x14ac:dyDescent="0.35">
      <c r="A344" s="36" t="s">
        <v>38</v>
      </c>
      <c r="B344" s="36" t="s">
        <v>327</v>
      </c>
      <c r="C344" s="36" t="s">
        <v>328</v>
      </c>
      <c r="D344" s="36" t="s">
        <v>329</v>
      </c>
      <c r="E344" s="36" t="s">
        <v>330</v>
      </c>
      <c r="F344" s="36" t="s">
        <v>179</v>
      </c>
      <c r="G344" s="36" t="s">
        <v>41</v>
      </c>
      <c r="H344" s="49">
        <v>0</v>
      </c>
      <c r="I344" s="49">
        <v>0</v>
      </c>
      <c r="J344" s="56">
        <v>1351.06</v>
      </c>
    </row>
    <row r="345" spans="1:10" outlineLevel="1" x14ac:dyDescent="0.35">
      <c r="A345" s="36" t="s">
        <v>38</v>
      </c>
      <c r="B345" s="36" t="s">
        <v>327</v>
      </c>
      <c r="C345" s="36" t="s">
        <v>328</v>
      </c>
      <c r="D345" s="36" t="s">
        <v>329</v>
      </c>
      <c r="E345" s="36" t="s">
        <v>330</v>
      </c>
      <c r="F345" s="36" t="s">
        <v>167</v>
      </c>
      <c r="G345" s="36" t="s">
        <v>213</v>
      </c>
      <c r="H345" s="49">
        <v>113.77</v>
      </c>
      <c r="I345" s="49">
        <v>120.75</v>
      </c>
      <c r="J345" s="56">
        <v>15325.789999999999</v>
      </c>
    </row>
    <row r="346" spans="1:10" outlineLevel="1" x14ac:dyDescent="0.35">
      <c r="A346" s="36" t="s">
        <v>38</v>
      </c>
      <c r="B346" s="36" t="s">
        <v>327</v>
      </c>
      <c r="C346" s="36" t="s">
        <v>328</v>
      </c>
      <c r="D346" s="36" t="s">
        <v>329</v>
      </c>
      <c r="E346" s="36" t="s">
        <v>330</v>
      </c>
      <c r="F346" s="36" t="s">
        <v>183</v>
      </c>
      <c r="G346" s="36" t="s">
        <v>41</v>
      </c>
      <c r="H346" s="49">
        <v>0</v>
      </c>
      <c r="I346" s="49">
        <v>0</v>
      </c>
      <c r="J346" s="56">
        <v>1255.3599999999999</v>
      </c>
    </row>
    <row r="347" spans="1:10" outlineLevel="1" x14ac:dyDescent="0.35">
      <c r="A347" s="36" t="s">
        <v>38</v>
      </c>
      <c r="B347" s="36" t="s">
        <v>327</v>
      </c>
      <c r="C347" s="36" t="s">
        <v>328</v>
      </c>
      <c r="D347" s="36" t="s">
        <v>331</v>
      </c>
      <c r="E347" s="36" t="s">
        <v>332</v>
      </c>
      <c r="F347" s="36" t="s">
        <v>166</v>
      </c>
      <c r="G347" s="36" t="s">
        <v>41</v>
      </c>
      <c r="H347" s="49">
        <v>0</v>
      </c>
      <c r="I347" s="49">
        <v>0</v>
      </c>
      <c r="J347" s="56">
        <v>167.25659201809134</v>
      </c>
    </row>
    <row r="348" spans="1:10" outlineLevel="1" x14ac:dyDescent="0.35">
      <c r="A348" s="36" t="s">
        <v>38</v>
      </c>
      <c r="B348" s="36" t="s">
        <v>327</v>
      </c>
      <c r="C348" s="36" t="s">
        <v>328</v>
      </c>
      <c r="D348" s="36" t="s">
        <v>331</v>
      </c>
      <c r="E348" s="36" t="s">
        <v>332</v>
      </c>
      <c r="F348" s="36" t="s">
        <v>182</v>
      </c>
      <c r="G348" s="36" t="s">
        <v>41</v>
      </c>
      <c r="H348" s="49">
        <v>0</v>
      </c>
      <c r="I348" s="49">
        <v>0</v>
      </c>
      <c r="J348" s="56">
        <v>64.260000000000005</v>
      </c>
    </row>
    <row r="349" spans="1:10" outlineLevel="1" x14ac:dyDescent="0.35">
      <c r="A349" s="36" t="s">
        <v>38</v>
      </c>
      <c r="B349" s="36" t="s">
        <v>327</v>
      </c>
      <c r="C349" s="36" t="s">
        <v>328</v>
      </c>
      <c r="D349" s="36" t="s">
        <v>331</v>
      </c>
      <c r="E349" s="36" t="s">
        <v>332</v>
      </c>
      <c r="F349" s="36" t="s">
        <v>170</v>
      </c>
      <c r="G349" s="36" t="s">
        <v>41</v>
      </c>
      <c r="H349" s="49">
        <v>0</v>
      </c>
      <c r="I349" s="49">
        <v>0</v>
      </c>
      <c r="J349" s="56">
        <v>0</v>
      </c>
    </row>
    <row r="350" spans="1:10" outlineLevel="1" x14ac:dyDescent="0.35">
      <c r="A350" s="36" t="s">
        <v>38</v>
      </c>
      <c r="B350" s="36" t="s">
        <v>327</v>
      </c>
      <c r="C350" s="36" t="s">
        <v>328</v>
      </c>
      <c r="D350" s="36" t="s">
        <v>331</v>
      </c>
      <c r="E350" s="36" t="s">
        <v>332</v>
      </c>
      <c r="F350" s="36" t="s">
        <v>180</v>
      </c>
      <c r="G350" s="36" t="s">
        <v>41</v>
      </c>
      <c r="H350" s="49">
        <v>0</v>
      </c>
      <c r="I350" s="49">
        <v>0</v>
      </c>
      <c r="J350" s="56">
        <v>0</v>
      </c>
    </row>
    <row r="351" spans="1:10" outlineLevel="1" x14ac:dyDescent="0.35">
      <c r="A351" s="36" t="s">
        <v>38</v>
      </c>
      <c r="B351" s="36" t="s">
        <v>327</v>
      </c>
      <c r="C351" s="36" t="s">
        <v>328</v>
      </c>
      <c r="D351" s="36" t="s">
        <v>331</v>
      </c>
      <c r="E351" s="36" t="s">
        <v>332</v>
      </c>
      <c r="F351" s="36" t="s">
        <v>179</v>
      </c>
      <c r="G351" s="36" t="s">
        <v>41</v>
      </c>
      <c r="H351" s="49">
        <v>0</v>
      </c>
      <c r="I351" s="49">
        <v>0</v>
      </c>
      <c r="J351" s="56">
        <v>78.72</v>
      </c>
    </row>
    <row r="352" spans="1:10" outlineLevel="1" x14ac:dyDescent="0.35">
      <c r="A352" s="36" t="s">
        <v>38</v>
      </c>
      <c r="B352" s="36" t="s">
        <v>327</v>
      </c>
      <c r="C352" s="36" t="s">
        <v>328</v>
      </c>
      <c r="D352" s="36" t="s">
        <v>331</v>
      </c>
      <c r="E352" s="36" t="s">
        <v>332</v>
      </c>
      <c r="F352" s="36" t="s">
        <v>167</v>
      </c>
      <c r="G352" s="36" t="s">
        <v>213</v>
      </c>
      <c r="H352" s="49">
        <v>12</v>
      </c>
      <c r="I352" s="49">
        <v>12.600000000000001</v>
      </c>
      <c r="J352" s="56">
        <v>892.93</v>
      </c>
    </row>
    <row r="353" spans="1:10" outlineLevel="1" x14ac:dyDescent="0.35">
      <c r="A353" s="36" t="s">
        <v>38</v>
      </c>
      <c r="B353" s="36" t="s">
        <v>327</v>
      </c>
      <c r="C353" s="36" t="s">
        <v>328</v>
      </c>
      <c r="D353" s="36" t="s">
        <v>331</v>
      </c>
      <c r="E353" s="36" t="s">
        <v>332</v>
      </c>
      <c r="F353" s="36" t="s">
        <v>183</v>
      </c>
      <c r="G353" s="36" t="s">
        <v>41</v>
      </c>
      <c r="H353" s="49">
        <v>0</v>
      </c>
      <c r="I353" s="49">
        <v>0</v>
      </c>
      <c r="J353" s="56">
        <v>73.14</v>
      </c>
    </row>
    <row r="354" spans="1:10" x14ac:dyDescent="0.35">
      <c r="A354" s="50"/>
      <c r="B354" s="50"/>
      <c r="C354" s="50" t="s">
        <v>333</v>
      </c>
      <c r="D354" s="50"/>
      <c r="E354" s="50"/>
      <c r="F354" s="50"/>
      <c r="G354" s="50"/>
      <c r="H354" s="53">
        <f>SUM(H340:H353)</f>
        <v>125.77</v>
      </c>
      <c r="I354" s="53">
        <f>SUM(I340:I353)</f>
        <v>133.35</v>
      </c>
      <c r="J354" s="55">
        <f>SUM(J340:J353)</f>
        <v>23375.727898831836</v>
      </c>
    </row>
    <row r="355" spans="1:10" outlineLevel="1" x14ac:dyDescent="0.35">
      <c r="A355" s="36" t="s">
        <v>38</v>
      </c>
      <c r="B355" s="36" t="s">
        <v>334</v>
      </c>
      <c r="C355" s="36" t="s">
        <v>335</v>
      </c>
      <c r="D355" s="36" t="s">
        <v>336</v>
      </c>
      <c r="E355" s="36" t="s">
        <v>337</v>
      </c>
      <c r="F355" s="36" t="s">
        <v>166</v>
      </c>
      <c r="G355" s="36" t="s">
        <v>41</v>
      </c>
      <c r="H355" s="49">
        <v>0</v>
      </c>
      <c r="I355" s="49">
        <v>0</v>
      </c>
      <c r="J355" s="56">
        <v>9917.1083121767242</v>
      </c>
    </row>
    <row r="356" spans="1:10" outlineLevel="1" x14ac:dyDescent="0.35">
      <c r="A356" s="36" t="s">
        <v>38</v>
      </c>
      <c r="B356" s="36" t="s">
        <v>334</v>
      </c>
      <c r="C356" s="36" t="s">
        <v>335</v>
      </c>
      <c r="D356" s="36" t="s">
        <v>336</v>
      </c>
      <c r="E356" s="36" t="s">
        <v>337</v>
      </c>
      <c r="F356" s="36" t="s">
        <v>182</v>
      </c>
      <c r="G356" s="36" t="s">
        <v>41</v>
      </c>
      <c r="H356" s="49">
        <v>0</v>
      </c>
      <c r="I356" s="49">
        <v>0</v>
      </c>
      <c r="J356" s="56">
        <v>3809.99</v>
      </c>
    </row>
    <row r="357" spans="1:10" outlineLevel="1" x14ac:dyDescent="0.35">
      <c r="A357" s="36" t="s">
        <v>38</v>
      </c>
      <c r="B357" s="36" t="s">
        <v>334</v>
      </c>
      <c r="C357" s="36" t="s">
        <v>335</v>
      </c>
      <c r="D357" s="36" t="s">
        <v>336</v>
      </c>
      <c r="E357" s="36" t="s">
        <v>337</v>
      </c>
      <c r="F357" s="36" t="s">
        <v>170</v>
      </c>
      <c r="G357" s="36" t="s">
        <v>41</v>
      </c>
      <c r="H357" s="49">
        <v>0</v>
      </c>
      <c r="I357" s="49">
        <v>0</v>
      </c>
      <c r="J357" s="56">
        <v>50.730000000000288</v>
      </c>
    </row>
    <row r="358" spans="1:10" outlineLevel="1" x14ac:dyDescent="0.35">
      <c r="A358" s="36" t="s">
        <v>38</v>
      </c>
      <c r="B358" s="36" t="s">
        <v>334</v>
      </c>
      <c r="C358" s="36" t="s">
        <v>335</v>
      </c>
      <c r="D358" s="36" t="s">
        <v>336</v>
      </c>
      <c r="E358" s="36" t="s">
        <v>337</v>
      </c>
      <c r="F358" s="36" t="s">
        <v>180</v>
      </c>
      <c r="G358" s="36" t="s">
        <v>41</v>
      </c>
      <c r="H358" s="49">
        <v>0</v>
      </c>
      <c r="I358" s="49">
        <v>0</v>
      </c>
      <c r="J358" s="56">
        <v>3.7999999999999714</v>
      </c>
    </row>
    <row r="359" spans="1:10" outlineLevel="1" x14ac:dyDescent="0.35">
      <c r="A359" s="36" t="s">
        <v>38</v>
      </c>
      <c r="B359" s="36" t="s">
        <v>334</v>
      </c>
      <c r="C359" s="36" t="s">
        <v>335</v>
      </c>
      <c r="D359" s="36" t="s">
        <v>336</v>
      </c>
      <c r="E359" s="36" t="s">
        <v>337</v>
      </c>
      <c r="F359" s="36" t="s">
        <v>179</v>
      </c>
      <c r="G359" s="36" t="s">
        <v>41</v>
      </c>
      <c r="H359" s="49">
        <v>0</v>
      </c>
      <c r="I359" s="49">
        <v>0</v>
      </c>
      <c r="J359" s="56">
        <v>4667.5499999999984</v>
      </c>
    </row>
    <row r="360" spans="1:10" outlineLevel="1" x14ac:dyDescent="0.35">
      <c r="A360" s="36" t="s">
        <v>38</v>
      </c>
      <c r="B360" s="36" t="s">
        <v>334</v>
      </c>
      <c r="C360" s="36" t="s">
        <v>335</v>
      </c>
      <c r="D360" s="36" t="s">
        <v>336</v>
      </c>
      <c r="E360" s="36" t="s">
        <v>337</v>
      </c>
      <c r="F360" s="36" t="s">
        <v>167</v>
      </c>
      <c r="G360" s="36" t="s">
        <v>213</v>
      </c>
      <c r="H360" s="49">
        <v>42.72</v>
      </c>
      <c r="I360" s="49">
        <v>43.5</v>
      </c>
      <c r="J360" s="56">
        <v>1899.08</v>
      </c>
    </row>
    <row r="361" spans="1:10" outlineLevel="1" x14ac:dyDescent="0.35">
      <c r="A361" s="36" t="s">
        <v>38</v>
      </c>
      <c r="B361" s="36" t="s">
        <v>334</v>
      </c>
      <c r="C361" s="36" t="s">
        <v>335</v>
      </c>
      <c r="D361" s="36" t="s">
        <v>336</v>
      </c>
      <c r="E361" s="36" t="s">
        <v>337</v>
      </c>
      <c r="F361" s="36" t="s">
        <v>167</v>
      </c>
      <c r="G361" s="36" t="s">
        <v>213</v>
      </c>
      <c r="H361" s="49">
        <v>7.75</v>
      </c>
      <c r="I361" s="49">
        <v>9.5</v>
      </c>
      <c r="J361" s="56">
        <v>720.72</v>
      </c>
    </row>
    <row r="362" spans="1:10" outlineLevel="1" x14ac:dyDescent="0.35">
      <c r="A362" s="36" t="s">
        <v>38</v>
      </c>
      <c r="B362" s="36" t="s">
        <v>334</v>
      </c>
      <c r="C362" s="36" t="s">
        <v>335</v>
      </c>
      <c r="D362" s="36" t="s">
        <v>336</v>
      </c>
      <c r="E362" s="36" t="s">
        <v>337</v>
      </c>
      <c r="F362" s="36" t="s">
        <v>167</v>
      </c>
      <c r="G362" s="36" t="s">
        <v>213</v>
      </c>
      <c r="H362" s="49">
        <v>0.75</v>
      </c>
      <c r="I362" s="49">
        <v>0.75</v>
      </c>
      <c r="J362" s="56">
        <v>46.48</v>
      </c>
    </row>
    <row r="363" spans="1:10" outlineLevel="1" x14ac:dyDescent="0.35">
      <c r="A363" s="36" t="s">
        <v>38</v>
      </c>
      <c r="B363" s="36" t="s">
        <v>334</v>
      </c>
      <c r="C363" s="36" t="s">
        <v>335</v>
      </c>
      <c r="D363" s="36" t="s">
        <v>336</v>
      </c>
      <c r="E363" s="36" t="s">
        <v>337</v>
      </c>
      <c r="F363" s="36" t="s">
        <v>167</v>
      </c>
      <c r="G363" s="36" t="s">
        <v>213</v>
      </c>
      <c r="H363" s="49">
        <v>622.19999999999993</v>
      </c>
      <c r="I363" s="49">
        <v>633</v>
      </c>
      <c r="J363" s="56">
        <v>31714.68</v>
      </c>
    </row>
    <row r="364" spans="1:10" outlineLevel="1" x14ac:dyDescent="0.35">
      <c r="A364" s="36" t="s">
        <v>38</v>
      </c>
      <c r="B364" s="36" t="s">
        <v>334</v>
      </c>
      <c r="C364" s="36" t="s">
        <v>335</v>
      </c>
      <c r="D364" s="36" t="s">
        <v>336</v>
      </c>
      <c r="E364" s="36" t="s">
        <v>337</v>
      </c>
      <c r="F364" s="36" t="s">
        <v>167</v>
      </c>
      <c r="G364" s="36" t="s">
        <v>213</v>
      </c>
      <c r="H364" s="49">
        <v>1.38</v>
      </c>
      <c r="I364" s="49">
        <v>1.5</v>
      </c>
      <c r="J364" s="56">
        <v>70.09</v>
      </c>
    </row>
    <row r="365" spans="1:10" outlineLevel="1" x14ac:dyDescent="0.35">
      <c r="A365" s="36" t="s">
        <v>38</v>
      </c>
      <c r="B365" s="36" t="s">
        <v>334</v>
      </c>
      <c r="C365" s="36" t="s">
        <v>335</v>
      </c>
      <c r="D365" s="36" t="s">
        <v>336</v>
      </c>
      <c r="E365" s="36" t="s">
        <v>337</v>
      </c>
      <c r="F365" s="36" t="s">
        <v>167</v>
      </c>
      <c r="G365" s="36" t="s">
        <v>213</v>
      </c>
      <c r="H365" s="49">
        <v>14.86</v>
      </c>
      <c r="I365" s="49">
        <v>16</v>
      </c>
      <c r="J365" s="56">
        <v>1962.44</v>
      </c>
    </row>
    <row r="366" spans="1:10" outlineLevel="1" x14ac:dyDescent="0.35">
      <c r="A366" s="36" t="s">
        <v>38</v>
      </c>
      <c r="B366" s="36" t="s">
        <v>334</v>
      </c>
      <c r="C366" s="36" t="s">
        <v>335</v>
      </c>
      <c r="D366" s="36" t="s">
        <v>336</v>
      </c>
      <c r="E366" s="36" t="s">
        <v>337</v>
      </c>
      <c r="F366" s="36" t="s">
        <v>167</v>
      </c>
      <c r="G366" s="36" t="s">
        <v>213</v>
      </c>
      <c r="H366" s="49">
        <v>177.27</v>
      </c>
      <c r="I366" s="49">
        <v>192</v>
      </c>
      <c r="J366" s="56">
        <v>16531.580000000002</v>
      </c>
    </row>
    <row r="367" spans="1:10" outlineLevel="1" x14ac:dyDescent="0.35">
      <c r="A367" s="36" t="s">
        <v>38</v>
      </c>
      <c r="B367" s="36" t="s">
        <v>334</v>
      </c>
      <c r="C367" s="36" t="s">
        <v>335</v>
      </c>
      <c r="D367" s="36" t="s">
        <v>336</v>
      </c>
      <c r="E367" s="36" t="s">
        <v>337</v>
      </c>
      <c r="F367" s="36" t="s">
        <v>183</v>
      </c>
      <c r="G367" s="36" t="s">
        <v>41</v>
      </c>
      <c r="H367" s="49">
        <v>0</v>
      </c>
      <c r="I367" s="49">
        <v>0</v>
      </c>
      <c r="J367" s="56">
        <v>4336.95</v>
      </c>
    </row>
    <row r="368" spans="1:10" x14ac:dyDescent="0.35">
      <c r="A368" s="50"/>
      <c r="B368" s="50"/>
      <c r="C368" s="50" t="s">
        <v>338</v>
      </c>
      <c r="D368" s="50"/>
      <c r="E368" s="50"/>
      <c r="F368" s="50"/>
      <c r="G368" s="50"/>
      <c r="H368" s="52">
        <f>SUM(H355:H367)</f>
        <v>866.93</v>
      </c>
      <c r="I368" s="52">
        <f>SUM(I355:I367)</f>
        <v>896.25</v>
      </c>
      <c r="J368" s="55">
        <f>SUM(J355:J367)</f>
        <v>75731.198312176726</v>
      </c>
    </row>
    <row r="369" spans="1:10" outlineLevel="1" x14ac:dyDescent="0.35">
      <c r="A369" s="36" t="s">
        <v>38</v>
      </c>
      <c r="B369" s="36" t="s">
        <v>322</v>
      </c>
      <c r="C369" s="36" t="s">
        <v>323</v>
      </c>
      <c r="D369" s="36" t="s">
        <v>324</v>
      </c>
      <c r="E369" s="36" t="s">
        <v>325</v>
      </c>
      <c r="F369" s="36" t="s">
        <v>166</v>
      </c>
      <c r="G369" s="36" t="s">
        <v>41</v>
      </c>
      <c r="H369" s="49">
        <v>0</v>
      </c>
      <c r="I369" s="49">
        <v>0</v>
      </c>
      <c r="J369" s="56">
        <v>3852.2834942490877</v>
      </c>
    </row>
    <row r="370" spans="1:10" outlineLevel="1" x14ac:dyDescent="0.35">
      <c r="A370" s="36" t="s">
        <v>38</v>
      </c>
      <c r="B370" s="36" t="s">
        <v>322</v>
      </c>
      <c r="C370" s="36" t="s">
        <v>323</v>
      </c>
      <c r="D370" s="36" t="s">
        <v>324</v>
      </c>
      <c r="E370" s="36" t="s">
        <v>325</v>
      </c>
      <c r="F370" s="36" t="s">
        <v>182</v>
      </c>
      <c r="G370" s="36" t="s">
        <v>41</v>
      </c>
      <c r="H370" s="49">
        <v>0</v>
      </c>
      <c r="I370" s="49">
        <v>0</v>
      </c>
      <c r="J370" s="56">
        <v>1479.9900000000002</v>
      </c>
    </row>
    <row r="371" spans="1:10" outlineLevel="1" x14ac:dyDescent="0.35">
      <c r="A371" s="36" t="s">
        <v>38</v>
      </c>
      <c r="B371" s="36" t="s">
        <v>322</v>
      </c>
      <c r="C371" s="36" t="s">
        <v>323</v>
      </c>
      <c r="D371" s="36" t="s">
        <v>324</v>
      </c>
      <c r="E371" s="36" t="s">
        <v>325</v>
      </c>
      <c r="F371" s="36" t="s">
        <v>170</v>
      </c>
      <c r="G371" s="36" t="s">
        <v>41</v>
      </c>
      <c r="H371" s="49">
        <v>0</v>
      </c>
      <c r="I371" s="49">
        <v>0</v>
      </c>
      <c r="J371" s="56">
        <v>188.23999999999967</v>
      </c>
    </row>
    <row r="372" spans="1:10" outlineLevel="1" x14ac:dyDescent="0.35">
      <c r="A372" s="36" t="s">
        <v>38</v>
      </c>
      <c r="B372" s="36" t="s">
        <v>322</v>
      </c>
      <c r="C372" s="36" t="s">
        <v>323</v>
      </c>
      <c r="D372" s="36" t="s">
        <v>324</v>
      </c>
      <c r="E372" s="36" t="s">
        <v>325</v>
      </c>
      <c r="F372" s="36" t="s">
        <v>180</v>
      </c>
      <c r="G372" s="36" t="s">
        <v>41</v>
      </c>
      <c r="H372" s="49">
        <v>0</v>
      </c>
      <c r="I372" s="49">
        <v>0</v>
      </c>
      <c r="J372" s="56">
        <v>14.120000000000006</v>
      </c>
    </row>
    <row r="373" spans="1:10" outlineLevel="1" x14ac:dyDescent="0.35">
      <c r="A373" s="36" t="s">
        <v>38</v>
      </c>
      <c r="B373" s="36" t="s">
        <v>322</v>
      </c>
      <c r="C373" s="36" t="s">
        <v>323</v>
      </c>
      <c r="D373" s="36" t="s">
        <v>324</v>
      </c>
      <c r="E373" s="36" t="s">
        <v>325</v>
      </c>
      <c r="F373" s="36" t="s">
        <v>179</v>
      </c>
      <c r="G373" s="36" t="s">
        <v>41</v>
      </c>
      <c r="H373" s="49">
        <v>0</v>
      </c>
      <c r="I373" s="49">
        <v>0</v>
      </c>
      <c r="J373" s="56">
        <v>1813.1299999999999</v>
      </c>
    </row>
    <row r="374" spans="1:10" outlineLevel="1" x14ac:dyDescent="0.35">
      <c r="A374" s="36" t="s">
        <v>38</v>
      </c>
      <c r="B374" s="36" t="s">
        <v>322</v>
      </c>
      <c r="C374" s="36" t="s">
        <v>323</v>
      </c>
      <c r="D374" s="36" t="s">
        <v>324</v>
      </c>
      <c r="E374" s="36" t="s">
        <v>325</v>
      </c>
      <c r="F374" s="36" t="s">
        <v>167</v>
      </c>
      <c r="G374" s="36" t="s">
        <v>213</v>
      </c>
      <c r="H374" s="49">
        <v>212.07000000000002</v>
      </c>
      <c r="I374" s="49">
        <v>220</v>
      </c>
      <c r="J374" s="56">
        <v>12720.419999999998</v>
      </c>
    </row>
    <row r="375" spans="1:10" outlineLevel="1" x14ac:dyDescent="0.35">
      <c r="A375" s="36" t="s">
        <v>38</v>
      </c>
      <c r="B375" s="36" t="s">
        <v>322</v>
      </c>
      <c r="C375" s="36" t="s">
        <v>323</v>
      </c>
      <c r="D375" s="36" t="s">
        <v>324</v>
      </c>
      <c r="E375" s="36" t="s">
        <v>325</v>
      </c>
      <c r="F375" s="36" t="s">
        <v>167</v>
      </c>
      <c r="G375" s="36" t="s">
        <v>213</v>
      </c>
      <c r="H375" s="49">
        <v>81.760000000000005</v>
      </c>
      <c r="I375" s="49">
        <v>86.5</v>
      </c>
      <c r="J375" s="56">
        <v>7845.9300000000012</v>
      </c>
    </row>
    <row r="376" spans="1:10" outlineLevel="1" x14ac:dyDescent="0.35">
      <c r="A376" s="36" t="s">
        <v>38</v>
      </c>
      <c r="B376" s="36" t="s">
        <v>322</v>
      </c>
      <c r="C376" s="36" t="s">
        <v>323</v>
      </c>
      <c r="D376" s="36" t="s">
        <v>324</v>
      </c>
      <c r="E376" s="36" t="s">
        <v>325</v>
      </c>
      <c r="F376" s="36" t="s">
        <v>183</v>
      </c>
      <c r="G376" s="36" t="s">
        <v>41</v>
      </c>
      <c r="H376" s="49">
        <v>0</v>
      </c>
      <c r="I376" s="49">
        <v>0</v>
      </c>
      <c r="J376" s="56">
        <v>1684.69</v>
      </c>
    </row>
    <row r="377" spans="1:10" x14ac:dyDescent="0.35">
      <c r="A377" s="50"/>
      <c r="B377" s="50"/>
      <c r="C377" s="50" t="s">
        <v>326</v>
      </c>
      <c r="D377" s="50"/>
      <c r="E377" s="50"/>
      <c r="F377" s="50"/>
      <c r="G377" s="50"/>
      <c r="H377" s="52">
        <f>SUM(H369:H376)</f>
        <v>293.83000000000004</v>
      </c>
      <c r="I377" s="52">
        <f>SUM(I369:I376)</f>
        <v>306.5</v>
      </c>
      <c r="J377" s="55">
        <f>SUM(J369:J376)</f>
        <v>29598.803494249085</v>
      </c>
    </row>
    <row r="378" spans="1:10" outlineLevel="1" x14ac:dyDescent="0.35">
      <c r="A378" s="36" t="s">
        <v>38</v>
      </c>
      <c r="B378" s="36" t="s">
        <v>293</v>
      </c>
      <c r="C378" s="36" t="s">
        <v>318</v>
      </c>
      <c r="D378" s="36" t="s">
        <v>319</v>
      </c>
      <c r="E378" s="36" t="s">
        <v>320</v>
      </c>
      <c r="F378" s="36" t="s">
        <v>166</v>
      </c>
      <c r="G378" s="36" t="s">
        <v>41</v>
      </c>
      <c r="H378" s="49">
        <v>0</v>
      </c>
      <c r="I378" s="49">
        <v>0</v>
      </c>
      <c r="J378" s="56">
        <v>1341.9797954115563</v>
      </c>
    </row>
    <row r="379" spans="1:10" outlineLevel="1" x14ac:dyDescent="0.35">
      <c r="A379" s="36" t="s">
        <v>38</v>
      </c>
      <c r="B379" s="36" t="s">
        <v>293</v>
      </c>
      <c r="C379" s="36" t="s">
        <v>318</v>
      </c>
      <c r="D379" s="36" t="s">
        <v>319</v>
      </c>
      <c r="E379" s="36" t="s">
        <v>320</v>
      </c>
      <c r="F379" s="36" t="s">
        <v>182</v>
      </c>
      <c r="G379" s="36" t="s">
        <v>41</v>
      </c>
      <c r="H379" s="49">
        <v>0</v>
      </c>
      <c r="I379" s="49">
        <v>0</v>
      </c>
      <c r="J379" s="56">
        <v>515.58000000000004</v>
      </c>
    </row>
    <row r="380" spans="1:10" outlineLevel="1" x14ac:dyDescent="0.35">
      <c r="A380" s="36" t="s">
        <v>38</v>
      </c>
      <c r="B380" s="36" t="s">
        <v>293</v>
      </c>
      <c r="C380" s="36" t="s">
        <v>318</v>
      </c>
      <c r="D380" s="36" t="s">
        <v>319</v>
      </c>
      <c r="E380" s="36" t="s">
        <v>320</v>
      </c>
      <c r="F380" s="36" t="s">
        <v>170</v>
      </c>
      <c r="G380" s="36" t="s">
        <v>41</v>
      </c>
      <c r="H380" s="49">
        <v>0</v>
      </c>
      <c r="I380" s="49">
        <v>0</v>
      </c>
      <c r="J380" s="56">
        <v>59.29</v>
      </c>
    </row>
    <row r="381" spans="1:10" outlineLevel="1" x14ac:dyDescent="0.35">
      <c r="A381" s="36" t="s">
        <v>38</v>
      </c>
      <c r="B381" s="36" t="s">
        <v>293</v>
      </c>
      <c r="C381" s="36" t="s">
        <v>318</v>
      </c>
      <c r="D381" s="36" t="s">
        <v>319</v>
      </c>
      <c r="E381" s="36" t="s">
        <v>320</v>
      </c>
      <c r="F381" s="36" t="s">
        <v>180</v>
      </c>
      <c r="G381" s="36" t="s">
        <v>41</v>
      </c>
      <c r="H381" s="49">
        <v>0</v>
      </c>
      <c r="I381" s="49">
        <v>0</v>
      </c>
      <c r="J381" s="56">
        <v>4.4499999999999984</v>
      </c>
    </row>
    <row r="382" spans="1:10" outlineLevel="1" x14ac:dyDescent="0.35">
      <c r="A382" s="36" t="s">
        <v>38</v>
      </c>
      <c r="B382" s="36" t="s">
        <v>293</v>
      </c>
      <c r="C382" s="36" t="s">
        <v>318</v>
      </c>
      <c r="D382" s="36" t="s">
        <v>319</v>
      </c>
      <c r="E382" s="36" t="s">
        <v>320</v>
      </c>
      <c r="F382" s="36" t="s">
        <v>179</v>
      </c>
      <c r="G382" s="36" t="s">
        <v>41</v>
      </c>
      <c r="H382" s="49">
        <v>0</v>
      </c>
      <c r="I382" s="49">
        <v>0</v>
      </c>
      <c r="J382" s="56">
        <v>631.64</v>
      </c>
    </row>
    <row r="383" spans="1:10" outlineLevel="1" x14ac:dyDescent="0.35">
      <c r="A383" s="36" t="s">
        <v>38</v>
      </c>
      <c r="B383" s="36" t="s">
        <v>293</v>
      </c>
      <c r="C383" s="36" t="s">
        <v>318</v>
      </c>
      <c r="D383" s="36" t="s">
        <v>319</v>
      </c>
      <c r="E383" s="36" t="s">
        <v>320</v>
      </c>
      <c r="F383" s="36" t="s">
        <v>167</v>
      </c>
      <c r="G383" s="36" t="s">
        <v>213</v>
      </c>
      <c r="H383" s="49">
        <v>80.509999999999991</v>
      </c>
      <c r="I383" s="49">
        <v>99</v>
      </c>
      <c r="J383" s="56">
        <v>7164.6500000000005</v>
      </c>
    </row>
    <row r="384" spans="1:10" outlineLevel="1" x14ac:dyDescent="0.35">
      <c r="A384" s="36" t="s">
        <v>38</v>
      </c>
      <c r="B384" s="36" t="s">
        <v>293</v>
      </c>
      <c r="C384" s="36" t="s">
        <v>318</v>
      </c>
      <c r="D384" s="36" t="s">
        <v>319</v>
      </c>
      <c r="E384" s="36" t="s">
        <v>320</v>
      </c>
      <c r="F384" s="36" t="s">
        <v>183</v>
      </c>
      <c r="G384" s="36" t="s">
        <v>41</v>
      </c>
      <c r="H384" s="49">
        <v>0</v>
      </c>
      <c r="I384" s="49">
        <v>0</v>
      </c>
      <c r="J384" s="56">
        <v>586.89</v>
      </c>
    </row>
    <row r="385" spans="1:10" x14ac:dyDescent="0.35">
      <c r="A385" s="50"/>
      <c r="B385" s="50"/>
      <c r="C385" s="50" t="s">
        <v>321</v>
      </c>
      <c r="D385" s="50"/>
      <c r="E385" s="50"/>
      <c r="F385" s="50"/>
      <c r="G385" s="50"/>
      <c r="H385" s="52">
        <f>SUM(H378:H384)</f>
        <v>80.509999999999991</v>
      </c>
      <c r="I385" s="52">
        <f>SUM(I378:I384)</f>
        <v>99</v>
      </c>
      <c r="J385" s="55">
        <f>SUM(J378:J384)</f>
        <v>10304.479795411557</v>
      </c>
    </row>
    <row r="386" spans="1:10" x14ac:dyDescent="0.35">
      <c r="A386" s="50" t="s">
        <v>339</v>
      </c>
      <c r="B386" s="50"/>
      <c r="C386" s="50"/>
      <c r="D386" s="50"/>
      <c r="E386" s="50"/>
      <c r="F386" s="50"/>
      <c r="G386" s="50"/>
      <c r="H386" s="52">
        <f>H11+H40+H52+H147+H165+H203+H211+H266+H270+H339+H354+H368+H377+H385</f>
        <v>20748.590000000004</v>
      </c>
      <c r="I386" s="52">
        <f>I11+I40+I52+I147+I165+I203+I211+I266+I270+I339+I354+I368+I377+I385</f>
        <v>22836.519999999997</v>
      </c>
      <c r="J386" s="55">
        <f>J11+J40+J52+J147+J165+J203+J211+J266+J270+J339+J354+J368+J377+J385</f>
        <v>2374133.9358270247</v>
      </c>
    </row>
    <row r="388" spans="1:10" x14ac:dyDescent="0.35">
      <c r="A388" s="36" t="s">
        <v>340</v>
      </c>
    </row>
    <row r="389" spans="1:10" x14ac:dyDescent="0.35">
      <c r="A389" s="36" t="s">
        <v>341</v>
      </c>
    </row>
    <row r="390" spans="1:10" x14ac:dyDescent="0.35">
      <c r="A390" s="36" t="s">
        <v>348</v>
      </c>
    </row>
    <row r="391" spans="1:10" x14ac:dyDescent="0.35">
      <c r="A391" t="s">
        <v>343</v>
      </c>
    </row>
  </sheetData>
  <phoneticPr fontId="3" type="noConversion"/>
  <pageMargins left="0.7" right="0.7" top="0.75" bottom="0.75" header="0.3" footer="0.3"/>
  <pageSetup scale="58" fitToHeight="0" orientation="landscape" r:id="rId1"/>
  <headerFooter>
    <oddHeader xml:space="preserve">&amp;RExhibit REL-SD2-5 WP
Page &amp;P of &amp;N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87CBE-2721-4CA5-9841-1F636D4F8B63}">
  <sheetPr>
    <pageSetUpPr fitToPage="1"/>
  </sheetPr>
  <dimension ref="B3:E21"/>
  <sheetViews>
    <sheetView view="pageBreakPreview" zoomScale="60" zoomScaleNormal="100" workbookViewId="0">
      <selection activeCell="D20" sqref="D20"/>
    </sheetView>
  </sheetViews>
  <sheetFormatPr defaultRowHeight="14.5" x14ac:dyDescent="0.35"/>
  <cols>
    <col min="1" max="1" width="1" customWidth="1"/>
    <col min="2" max="2" width="26.90625" customWidth="1"/>
    <col min="3" max="3" width="28.90625" customWidth="1"/>
    <col min="4" max="4" width="19.08984375" style="89" bestFit="1" customWidth="1"/>
    <col min="5" max="5" width="11.08984375" bestFit="1" customWidth="1"/>
  </cols>
  <sheetData>
    <row r="3" spans="2:5" ht="15.5" x14ac:dyDescent="0.35">
      <c r="B3" s="160" t="s">
        <v>349</v>
      </c>
      <c r="C3" s="160"/>
      <c r="D3" s="160"/>
      <c r="E3" s="160"/>
    </row>
    <row r="4" spans="2:5" ht="15.5" x14ac:dyDescent="0.35">
      <c r="B4" s="116"/>
      <c r="C4" s="116"/>
      <c r="D4" s="85"/>
      <c r="E4" s="116"/>
    </row>
    <row r="5" spans="2:5" ht="23.4" customHeight="1" x14ac:dyDescent="0.35">
      <c r="B5" s="12" t="s">
        <v>350</v>
      </c>
      <c r="C5" s="12" t="s">
        <v>351</v>
      </c>
      <c r="D5" s="86" t="s">
        <v>352</v>
      </c>
      <c r="E5" s="12" t="s">
        <v>353</v>
      </c>
    </row>
    <row r="6" spans="2:5" ht="15.5" x14ac:dyDescent="0.35">
      <c r="B6" s="13" t="s">
        <v>210</v>
      </c>
      <c r="C6" s="13" t="s">
        <v>209</v>
      </c>
      <c r="D6" s="87">
        <f>'53719-Rate Case Expenses'!J11</f>
        <v>4784.2897503068152</v>
      </c>
      <c r="E6" s="14">
        <f>D6/$D$20</f>
        <v>2.015172639634679E-3</v>
      </c>
    </row>
    <row r="7" spans="2:5" ht="15.5" x14ac:dyDescent="0.35">
      <c r="B7" s="13" t="s">
        <v>216</v>
      </c>
      <c r="C7" s="13" t="s">
        <v>215</v>
      </c>
      <c r="D7" s="87">
        <f>'53719-Rate Case Expenses'!J40</f>
        <v>20554.346994813113</v>
      </c>
      <c r="E7" s="14">
        <f t="shared" ref="E7:E19" si="0">D7/$D$20</f>
        <v>8.6576189677576246E-3</v>
      </c>
    </row>
    <row r="8" spans="2:5" ht="15.5" x14ac:dyDescent="0.35">
      <c r="B8" s="13" t="s">
        <v>234</v>
      </c>
      <c r="C8" s="13" t="s">
        <v>233</v>
      </c>
      <c r="D8" s="87">
        <f>'53719-Rate Case Expenses'!J52</f>
        <v>6122.9821542410591</v>
      </c>
      <c r="E8" s="14">
        <f t="shared" si="0"/>
        <v>2.5790382176177143E-3</v>
      </c>
    </row>
    <row r="9" spans="2:5" ht="15.5" x14ac:dyDescent="0.35">
      <c r="B9" s="13" t="s">
        <v>11</v>
      </c>
      <c r="C9" s="13" t="s">
        <v>238</v>
      </c>
      <c r="D9" s="87">
        <f>'53719-Rate Case Expenses'!J147</f>
        <v>181363.25594419957</v>
      </c>
      <c r="E9" s="14">
        <f t="shared" si="0"/>
        <v>7.6391332943489584E-2</v>
      </c>
    </row>
    <row r="10" spans="2:5" ht="15.5" x14ac:dyDescent="0.35">
      <c r="B10" s="13" t="s">
        <v>252</v>
      </c>
      <c r="C10" s="13" t="s">
        <v>251</v>
      </c>
      <c r="D10" s="87">
        <f>'53719-Rate Case Expenses'!J165</f>
        <v>30001.719948714148</v>
      </c>
      <c r="E10" s="14">
        <f t="shared" si="0"/>
        <v>1.263691129467096E-2</v>
      </c>
    </row>
    <row r="11" spans="2:5" ht="15.5" x14ac:dyDescent="0.35">
      <c r="B11" s="13" t="s">
        <v>258</v>
      </c>
      <c r="C11" s="13" t="s">
        <v>251</v>
      </c>
      <c r="D11" s="87">
        <f>'53719-Rate Case Expenses'!J203</f>
        <v>735563.27645266673</v>
      </c>
      <c r="E11" s="14">
        <f t="shared" si="0"/>
        <v>0.30982383316821371</v>
      </c>
    </row>
    <row r="12" spans="2:5" ht="15.5" x14ac:dyDescent="0.35">
      <c r="B12" s="13" t="s">
        <v>261</v>
      </c>
      <c r="C12" s="13" t="s">
        <v>260</v>
      </c>
      <c r="D12" s="87">
        <f>'53719-Rate Case Expenses'!J211</f>
        <v>8760.2644779720431</v>
      </c>
      <c r="E12" s="14">
        <f t="shared" si="0"/>
        <v>3.6898779575047112E-3</v>
      </c>
    </row>
    <row r="13" spans="2:5" ht="15.5" x14ac:dyDescent="0.35">
      <c r="B13" s="13" t="s">
        <v>276</v>
      </c>
      <c r="C13" s="13" t="s">
        <v>275</v>
      </c>
      <c r="D13" s="87">
        <f>'53719-Rate Case Expenses'!J266</f>
        <v>327965.34706983017</v>
      </c>
      <c r="E13" s="14">
        <f t="shared" si="0"/>
        <v>0.1381410467710551</v>
      </c>
    </row>
    <row r="14" spans="2:5" ht="15.5" x14ac:dyDescent="0.35">
      <c r="B14" s="13" t="s">
        <v>289</v>
      </c>
      <c r="C14" s="13" t="s">
        <v>288</v>
      </c>
      <c r="D14" s="87">
        <f>'53719-Rate Case Expenses'!J270</f>
        <v>7307.2000000000007</v>
      </c>
      <c r="E14" s="14">
        <f t="shared" si="0"/>
        <v>3.077838149621728E-3</v>
      </c>
    </row>
    <row r="15" spans="2:5" ht="15.5" x14ac:dyDescent="0.35">
      <c r="B15" s="13" t="s">
        <v>294</v>
      </c>
      <c r="C15" s="13" t="s">
        <v>293</v>
      </c>
      <c r="D15" s="87">
        <f>'53719-Rate Case Expenses'!J339</f>
        <v>912701.04353361181</v>
      </c>
      <c r="E15" s="14">
        <f t="shared" si="0"/>
        <v>0.38443536388593608</v>
      </c>
    </row>
    <row r="16" spans="2:5" ht="15.5" x14ac:dyDescent="0.35">
      <c r="B16" s="13" t="s">
        <v>318</v>
      </c>
      <c r="C16" s="13" t="s">
        <v>293</v>
      </c>
      <c r="D16" s="87">
        <f>'53719-Rate Case Expenses'!J354</f>
        <v>23375.727898831836</v>
      </c>
      <c r="E16" s="14">
        <f t="shared" si="0"/>
        <v>9.8460021762373524E-3</v>
      </c>
    </row>
    <row r="17" spans="2:5" ht="15.5" x14ac:dyDescent="0.35">
      <c r="B17" s="13" t="s">
        <v>323</v>
      </c>
      <c r="C17" s="13" t="s">
        <v>322</v>
      </c>
      <c r="D17" s="87">
        <f>'53719-Rate Case Expenses'!J368</f>
        <v>75731.198312176726</v>
      </c>
      <c r="E17" s="14">
        <f t="shared" si="0"/>
        <v>3.1898452386931536E-2</v>
      </c>
    </row>
    <row r="18" spans="2:5" ht="15.5" x14ac:dyDescent="0.35">
      <c r="B18" s="13" t="s">
        <v>328</v>
      </c>
      <c r="C18" s="13" t="s">
        <v>327</v>
      </c>
      <c r="D18" s="87">
        <f>'53719-Rate Case Expenses'!J377</f>
        <v>29598.803494249085</v>
      </c>
      <c r="E18" s="14">
        <f t="shared" si="0"/>
        <v>1.2467200374665637E-2</v>
      </c>
    </row>
    <row r="19" spans="2:5" ht="15.5" x14ac:dyDescent="0.35">
      <c r="B19" s="13" t="s">
        <v>335</v>
      </c>
      <c r="C19" s="13" t="s">
        <v>334</v>
      </c>
      <c r="D19" s="87">
        <f>'53719-Rate Case Expenses'!J385</f>
        <v>10304.479795411557</v>
      </c>
      <c r="E19" s="14">
        <f t="shared" si="0"/>
        <v>4.340311066663563E-3</v>
      </c>
    </row>
    <row r="20" spans="2:5" ht="16" thickBot="1" x14ac:dyDescent="0.4">
      <c r="B20" s="15"/>
      <c r="C20" s="15"/>
      <c r="D20" s="88">
        <f>SUM(D6:D19)</f>
        <v>2374133.9358270247</v>
      </c>
      <c r="E20" s="16">
        <f>SUM(E6:E19)</f>
        <v>0.99999999999999989</v>
      </c>
    </row>
    <row r="21" spans="2:5" ht="15" thickTop="1" x14ac:dyDescent="0.35"/>
  </sheetData>
  <mergeCells count="1">
    <mergeCell ref="B3:E3"/>
  </mergeCells>
  <printOptions horizontalCentered="1"/>
  <pageMargins left="0.7" right="0.7" top="0.75" bottom="0.75" header="0.3" footer="0.3"/>
  <pageSetup orientation="portrait" horizontalDpi="300" verticalDpi="300" r:id="rId1"/>
  <headerFooter>
    <oddHeader xml:space="preserve">&amp;RExhibit REL-SD2-5 WP
Page &amp;P of &amp;N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4F862-EA12-4510-9E70-06219942377A}">
  <sheetPr>
    <pageSetUpPr fitToPage="1"/>
  </sheetPr>
  <dimension ref="A1:J125"/>
  <sheetViews>
    <sheetView view="pageBreakPreview" zoomScale="60" zoomScaleNormal="100" workbookViewId="0">
      <selection activeCell="J48" sqref="J48"/>
    </sheetView>
  </sheetViews>
  <sheetFormatPr defaultRowHeight="14.5" outlineLevelRow="1" x14ac:dyDescent="0.35"/>
  <cols>
    <col min="1" max="1" width="13.08984375" customWidth="1"/>
    <col min="2" max="2" width="22.453125" bestFit="1" customWidth="1"/>
    <col min="3" max="3" width="29.54296875" bestFit="1" customWidth="1"/>
    <col min="5" max="5" width="27.54296875" bestFit="1" customWidth="1"/>
    <col min="6" max="6" width="27.08984375" bestFit="1" customWidth="1"/>
    <col min="7" max="7" width="24" bestFit="1" customWidth="1"/>
    <col min="8" max="8" width="24" customWidth="1"/>
    <col min="9" max="9" width="13.90625" bestFit="1" customWidth="1"/>
    <col min="10" max="10" width="17.453125" style="59" bestFit="1" customWidth="1"/>
  </cols>
  <sheetData>
    <row r="1" spans="1:10" x14ac:dyDescent="0.35">
      <c r="A1" s="5" t="s">
        <v>354</v>
      </c>
    </row>
    <row r="2" spans="1:10" ht="15" thickBot="1" x14ac:dyDescent="0.4"/>
    <row r="3" spans="1:10" ht="15" thickBot="1" x14ac:dyDescent="0.4">
      <c r="A3" s="1" t="s">
        <v>28</v>
      </c>
      <c r="B3" s="1" t="s">
        <v>200</v>
      </c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2" t="s">
        <v>206</v>
      </c>
      <c r="I3" s="1" t="s">
        <v>207</v>
      </c>
      <c r="J3" s="90" t="s">
        <v>355</v>
      </c>
    </row>
    <row r="4" spans="1:10" outlineLevel="1" x14ac:dyDescent="0.35">
      <c r="A4" t="s">
        <v>225</v>
      </c>
      <c r="B4" t="s">
        <v>215</v>
      </c>
      <c r="C4" t="s">
        <v>216</v>
      </c>
      <c r="D4" t="s">
        <v>226</v>
      </c>
      <c r="E4" t="s">
        <v>227</v>
      </c>
      <c r="F4" t="s">
        <v>166</v>
      </c>
      <c r="G4" t="s">
        <v>41</v>
      </c>
      <c r="J4" s="59">
        <v>189</v>
      </c>
    </row>
    <row r="5" spans="1:10" outlineLevel="1" x14ac:dyDescent="0.35">
      <c r="A5" t="s">
        <v>225</v>
      </c>
      <c r="B5" t="s">
        <v>215</v>
      </c>
      <c r="C5" t="s">
        <v>216</v>
      </c>
      <c r="D5" t="s">
        <v>226</v>
      </c>
      <c r="E5" t="s">
        <v>227</v>
      </c>
      <c r="F5" t="s">
        <v>182</v>
      </c>
      <c r="G5" t="s">
        <v>41</v>
      </c>
      <c r="J5" s="59">
        <v>145</v>
      </c>
    </row>
    <row r="6" spans="1:10" outlineLevel="1" x14ac:dyDescent="0.35">
      <c r="A6" t="s">
        <v>225</v>
      </c>
      <c r="B6" t="s">
        <v>215</v>
      </c>
      <c r="C6" t="s">
        <v>216</v>
      </c>
      <c r="D6" t="s">
        <v>226</v>
      </c>
      <c r="E6" t="s">
        <v>227</v>
      </c>
      <c r="F6" t="s">
        <v>170</v>
      </c>
      <c r="G6" t="s">
        <v>41</v>
      </c>
      <c r="J6" s="59">
        <v>0</v>
      </c>
    </row>
    <row r="7" spans="1:10" outlineLevel="1" x14ac:dyDescent="0.35">
      <c r="A7" t="s">
        <v>225</v>
      </c>
      <c r="B7" t="s">
        <v>215</v>
      </c>
      <c r="C7" t="s">
        <v>216</v>
      </c>
      <c r="D7" t="s">
        <v>226</v>
      </c>
      <c r="E7" t="s">
        <v>227</v>
      </c>
      <c r="F7" t="s">
        <v>180</v>
      </c>
      <c r="G7" t="s">
        <v>41</v>
      </c>
      <c r="J7" s="59">
        <v>0</v>
      </c>
    </row>
    <row r="8" spans="1:10" outlineLevel="1" x14ac:dyDescent="0.35">
      <c r="A8" t="s">
        <v>225</v>
      </c>
      <c r="B8" t="s">
        <v>215</v>
      </c>
      <c r="C8" t="s">
        <v>216</v>
      </c>
      <c r="D8" t="s">
        <v>226</v>
      </c>
      <c r="E8" t="s">
        <v>227</v>
      </c>
      <c r="F8" t="s">
        <v>179</v>
      </c>
      <c r="G8" t="s">
        <v>41</v>
      </c>
      <c r="J8" s="59">
        <v>88</v>
      </c>
    </row>
    <row r="9" spans="1:10" outlineLevel="1" x14ac:dyDescent="0.35">
      <c r="A9" t="s">
        <v>225</v>
      </c>
      <c r="B9" t="s">
        <v>215</v>
      </c>
      <c r="C9" t="s">
        <v>216</v>
      </c>
      <c r="D9" t="s">
        <v>226</v>
      </c>
      <c r="E9" t="s">
        <v>227</v>
      </c>
      <c r="F9" t="s">
        <v>167</v>
      </c>
      <c r="G9" t="s">
        <v>213</v>
      </c>
      <c r="H9" s="4">
        <v>9.5399999999999991</v>
      </c>
      <c r="I9">
        <v>13.5</v>
      </c>
      <c r="J9" s="59">
        <v>998</v>
      </c>
    </row>
    <row r="10" spans="1:10" outlineLevel="1" x14ac:dyDescent="0.35">
      <c r="A10" t="s">
        <v>225</v>
      </c>
      <c r="B10" t="s">
        <v>215</v>
      </c>
      <c r="C10" t="s">
        <v>216</v>
      </c>
      <c r="D10" t="s">
        <v>228</v>
      </c>
      <c r="E10" t="s">
        <v>229</v>
      </c>
      <c r="F10" t="s">
        <v>166</v>
      </c>
      <c r="G10" t="s">
        <v>41</v>
      </c>
      <c r="J10" s="59">
        <v>484</v>
      </c>
    </row>
    <row r="11" spans="1:10" outlineLevel="1" x14ac:dyDescent="0.35">
      <c r="A11" t="s">
        <v>225</v>
      </c>
      <c r="B11" t="s">
        <v>215</v>
      </c>
      <c r="C11" t="s">
        <v>216</v>
      </c>
      <c r="D11" t="s">
        <v>228</v>
      </c>
      <c r="E11" t="s">
        <v>229</v>
      </c>
      <c r="F11" t="s">
        <v>182</v>
      </c>
      <c r="G11" t="s">
        <v>41</v>
      </c>
      <c r="J11" s="59">
        <v>368</v>
      </c>
    </row>
    <row r="12" spans="1:10" outlineLevel="1" x14ac:dyDescent="0.35">
      <c r="A12" t="s">
        <v>225</v>
      </c>
      <c r="B12" t="s">
        <v>215</v>
      </c>
      <c r="C12" t="s">
        <v>216</v>
      </c>
      <c r="D12" t="s">
        <v>228</v>
      </c>
      <c r="E12" t="s">
        <v>229</v>
      </c>
      <c r="F12" t="s">
        <v>170</v>
      </c>
      <c r="G12" t="s">
        <v>41</v>
      </c>
      <c r="J12" s="59" t="s">
        <v>249</v>
      </c>
    </row>
    <row r="13" spans="1:10" outlineLevel="1" x14ac:dyDescent="0.35">
      <c r="A13" t="s">
        <v>225</v>
      </c>
      <c r="B13" t="s">
        <v>215</v>
      </c>
      <c r="C13" t="s">
        <v>216</v>
      </c>
      <c r="D13" t="s">
        <v>228</v>
      </c>
      <c r="E13" t="s">
        <v>229</v>
      </c>
      <c r="F13" t="s">
        <v>180</v>
      </c>
      <c r="G13" t="s">
        <v>41</v>
      </c>
      <c r="J13" s="59">
        <v>0</v>
      </c>
    </row>
    <row r="14" spans="1:10" outlineLevel="1" x14ac:dyDescent="0.35">
      <c r="A14" t="s">
        <v>225</v>
      </c>
      <c r="B14" t="s">
        <v>215</v>
      </c>
      <c r="C14" t="s">
        <v>216</v>
      </c>
      <c r="D14" t="s">
        <v>228</v>
      </c>
      <c r="E14" t="s">
        <v>229</v>
      </c>
      <c r="F14" t="s">
        <v>179</v>
      </c>
      <c r="G14" t="s">
        <v>41</v>
      </c>
      <c r="J14" s="59">
        <v>218</v>
      </c>
    </row>
    <row r="15" spans="1:10" outlineLevel="1" x14ac:dyDescent="0.35">
      <c r="A15" t="s">
        <v>225</v>
      </c>
      <c r="B15" t="s">
        <v>215</v>
      </c>
      <c r="C15" t="s">
        <v>216</v>
      </c>
      <c r="D15" t="s">
        <v>228</v>
      </c>
      <c r="E15" t="s">
        <v>229</v>
      </c>
      <c r="F15" t="s">
        <v>167</v>
      </c>
      <c r="G15" t="s">
        <v>213</v>
      </c>
      <c r="H15" s="4">
        <v>39.72</v>
      </c>
      <c r="I15">
        <v>40.75</v>
      </c>
      <c r="J15" s="59">
        <v>2066</v>
      </c>
    </row>
    <row r="16" spans="1:10" outlineLevel="1" x14ac:dyDescent="0.35">
      <c r="A16" t="s">
        <v>225</v>
      </c>
      <c r="B16" t="s">
        <v>215</v>
      </c>
      <c r="C16" t="s">
        <v>216</v>
      </c>
      <c r="D16" t="s">
        <v>228</v>
      </c>
      <c r="E16" t="s">
        <v>229</v>
      </c>
      <c r="F16" t="s">
        <v>167</v>
      </c>
      <c r="G16" t="s">
        <v>213</v>
      </c>
      <c r="H16" s="4">
        <v>0.87</v>
      </c>
      <c r="I16">
        <v>1</v>
      </c>
      <c r="J16" s="59">
        <v>34</v>
      </c>
    </row>
    <row r="17" spans="1:10" outlineLevel="1" x14ac:dyDescent="0.35">
      <c r="A17" t="s">
        <v>225</v>
      </c>
      <c r="B17" t="s">
        <v>215</v>
      </c>
      <c r="C17" t="s">
        <v>216</v>
      </c>
      <c r="D17" t="s">
        <v>228</v>
      </c>
      <c r="E17" t="s">
        <v>229</v>
      </c>
      <c r="F17" t="s">
        <v>167</v>
      </c>
      <c r="G17" t="s">
        <v>213</v>
      </c>
      <c r="H17" s="4">
        <v>6.38</v>
      </c>
      <c r="I17">
        <v>6.5</v>
      </c>
      <c r="J17" s="59">
        <v>311</v>
      </c>
    </row>
    <row r="18" spans="1:10" outlineLevel="1" x14ac:dyDescent="0.35">
      <c r="A18" t="s">
        <v>225</v>
      </c>
      <c r="B18" t="s">
        <v>215</v>
      </c>
      <c r="C18" t="s">
        <v>216</v>
      </c>
      <c r="D18" t="s">
        <v>228</v>
      </c>
      <c r="E18" t="s">
        <v>229</v>
      </c>
      <c r="F18" t="s">
        <v>167</v>
      </c>
      <c r="G18" t="s">
        <v>213</v>
      </c>
      <c r="H18" s="4">
        <v>3.31</v>
      </c>
      <c r="I18">
        <v>3.5</v>
      </c>
      <c r="J18" s="59">
        <v>118</v>
      </c>
    </row>
    <row r="19" spans="1:10" outlineLevel="1" x14ac:dyDescent="0.35">
      <c r="A19" t="s">
        <v>225</v>
      </c>
      <c r="B19" t="s">
        <v>215</v>
      </c>
      <c r="C19" t="s">
        <v>216</v>
      </c>
      <c r="D19" t="s">
        <v>217</v>
      </c>
      <c r="E19" t="s">
        <v>218</v>
      </c>
      <c r="F19" t="s">
        <v>166</v>
      </c>
      <c r="G19" t="s">
        <v>41</v>
      </c>
      <c r="J19" s="59">
        <v>12471</v>
      </c>
    </row>
    <row r="20" spans="1:10" outlineLevel="1" x14ac:dyDescent="0.35">
      <c r="A20" t="s">
        <v>225</v>
      </c>
      <c r="B20" t="s">
        <v>215</v>
      </c>
      <c r="C20" t="s">
        <v>216</v>
      </c>
      <c r="D20" t="s">
        <v>217</v>
      </c>
      <c r="E20" t="s">
        <v>218</v>
      </c>
      <c r="F20" t="s">
        <v>182</v>
      </c>
      <c r="G20" t="s">
        <v>41</v>
      </c>
      <c r="J20" s="59">
        <v>9509</v>
      </c>
    </row>
    <row r="21" spans="1:10" outlineLevel="1" x14ac:dyDescent="0.35">
      <c r="A21" t="s">
        <v>225</v>
      </c>
      <c r="B21" t="s">
        <v>215</v>
      </c>
      <c r="C21" t="s">
        <v>216</v>
      </c>
      <c r="D21" t="s">
        <v>217</v>
      </c>
      <c r="E21" t="s">
        <v>218</v>
      </c>
      <c r="F21" t="s">
        <v>170</v>
      </c>
      <c r="G21" t="s">
        <v>41</v>
      </c>
      <c r="J21" s="59">
        <v>0</v>
      </c>
    </row>
    <row r="22" spans="1:10" outlineLevel="1" x14ac:dyDescent="0.35">
      <c r="A22" t="s">
        <v>225</v>
      </c>
      <c r="B22" t="s">
        <v>215</v>
      </c>
      <c r="C22" t="s">
        <v>216</v>
      </c>
      <c r="D22" t="s">
        <v>217</v>
      </c>
      <c r="E22" t="s">
        <v>218</v>
      </c>
      <c r="F22" t="s">
        <v>180</v>
      </c>
      <c r="G22" t="s">
        <v>41</v>
      </c>
      <c r="J22" s="59">
        <v>0</v>
      </c>
    </row>
    <row r="23" spans="1:10" outlineLevel="1" x14ac:dyDescent="0.35">
      <c r="A23" t="s">
        <v>225</v>
      </c>
      <c r="B23" t="s">
        <v>215</v>
      </c>
      <c r="C23" t="s">
        <v>216</v>
      </c>
      <c r="D23" t="s">
        <v>217</v>
      </c>
      <c r="E23" t="s">
        <v>218</v>
      </c>
      <c r="F23" t="s">
        <v>179</v>
      </c>
      <c r="G23" t="s">
        <v>41</v>
      </c>
      <c r="J23" s="59">
        <v>5679</v>
      </c>
    </row>
    <row r="24" spans="1:10" outlineLevel="1" x14ac:dyDescent="0.35">
      <c r="A24" t="s">
        <v>225</v>
      </c>
      <c r="B24" t="s">
        <v>215</v>
      </c>
      <c r="C24" t="s">
        <v>216</v>
      </c>
      <c r="D24" t="s">
        <v>217</v>
      </c>
      <c r="E24" t="s">
        <v>218</v>
      </c>
      <c r="F24" t="s">
        <v>167</v>
      </c>
      <c r="G24" t="s">
        <v>213</v>
      </c>
      <c r="H24" s="4">
        <v>198.7</v>
      </c>
      <c r="I24">
        <v>199.5</v>
      </c>
      <c r="J24" s="59">
        <v>8484</v>
      </c>
    </row>
    <row r="25" spans="1:10" outlineLevel="1" x14ac:dyDescent="0.35">
      <c r="A25" t="s">
        <v>225</v>
      </c>
      <c r="B25" t="s">
        <v>215</v>
      </c>
      <c r="C25" t="s">
        <v>216</v>
      </c>
      <c r="D25" t="s">
        <v>217</v>
      </c>
      <c r="E25" t="s">
        <v>218</v>
      </c>
      <c r="F25" t="s">
        <v>167</v>
      </c>
      <c r="G25" t="s">
        <v>213</v>
      </c>
      <c r="H25" s="4">
        <v>145.66</v>
      </c>
      <c r="I25">
        <v>148.5</v>
      </c>
      <c r="J25" s="59">
        <v>4915</v>
      </c>
    </row>
    <row r="26" spans="1:10" outlineLevel="1" x14ac:dyDescent="0.35">
      <c r="A26" t="s">
        <v>225</v>
      </c>
      <c r="B26" t="s">
        <v>215</v>
      </c>
      <c r="C26" t="s">
        <v>216</v>
      </c>
      <c r="D26" t="s">
        <v>217</v>
      </c>
      <c r="E26" t="s">
        <v>218</v>
      </c>
      <c r="F26" t="s">
        <v>167</v>
      </c>
      <c r="G26" t="s">
        <v>213</v>
      </c>
      <c r="H26" s="4">
        <v>1063</v>
      </c>
      <c r="I26">
        <v>1063</v>
      </c>
      <c r="J26" s="59">
        <v>51978</v>
      </c>
    </row>
    <row r="27" spans="1:10" outlineLevel="1" x14ac:dyDescent="0.35">
      <c r="A27" t="s">
        <v>225</v>
      </c>
      <c r="B27" t="s">
        <v>215</v>
      </c>
      <c r="C27" t="s">
        <v>216</v>
      </c>
      <c r="D27" t="s">
        <v>230</v>
      </c>
      <c r="E27" t="s">
        <v>231</v>
      </c>
      <c r="F27" t="s">
        <v>166</v>
      </c>
      <c r="G27" t="s">
        <v>41</v>
      </c>
      <c r="J27" s="59">
        <v>55</v>
      </c>
    </row>
    <row r="28" spans="1:10" outlineLevel="1" x14ac:dyDescent="0.35">
      <c r="A28" t="s">
        <v>225</v>
      </c>
      <c r="B28" t="s">
        <v>215</v>
      </c>
      <c r="C28" t="s">
        <v>216</v>
      </c>
      <c r="D28" t="s">
        <v>230</v>
      </c>
      <c r="E28" t="s">
        <v>231</v>
      </c>
      <c r="F28" t="s">
        <v>182</v>
      </c>
      <c r="G28" t="s">
        <v>41</v>
      </c>
      <c r="J28" s="59">
        <v>42</v>
      </c>
    </row>
    <row r="29" spans="1:10" outlineLevel="1" x14ac:dyDescent="0.35">
      <c r="A29" t="s">
        <v>225</v>
      </c>
      <c r="B29" t="s">
        <v>215</v>
      </c>
      <c r="C29" t="s">
        <v>216</v>
      </c>
      <c r="D29" t="s">
        <v>230</v>
      </c>
      <c r="E29" t="s">
        <v>231</v>
      </c>
      <c r="F29" t="s">
        <v>170</v>
      </c>
      <c r="G29" t="s">
        <v>41</v>
      </c>
      <c r="J29" s="59">
        <v>0</v>
      </c>
    </row>
    <row r="30" spans="1:10" outlineLevel="1" x14ac:dyDescent="0.35">
      <c r="A30" t="s">
        <v>225</v>
      </c>
      <c r="B30" t="s">
        <v>215</v>
      </c>
      <c r="C30" t="s">
        <v>216</v>
      </c>
      <c r="D30" t="s">
        <v>230</v>
      </c>
      <c r="E30" t="s">
        <v>231</v>
      </c>
      <c r="F30" t="s">
        <v>180</v>
      </c>
      <c r="G30" t="s">
        <v>41</v>
      </c>
      <c r="J30" s="59" t="s">
        <v>249</v>
      </c>
    </row>
    <row r="31" spans="1:10" outlineLevel="1" x14ac:dyDescent="0.35">
      <c r="A31" t="s">
        <v>225</v>
      </c>
      <c r="B31" t="s">
        <v>215</v>
      </c>
      <c r="C31" t="s">
        <v>216</v>
      </c>
      <c r="D31" t="s">
        <v>230</v>
      </c>
      <c r="E31" t="s">
        <v>231</v>
      </c>
      <c r="F31" t="s">
        <v>179</v>
      </c>
      <c r="G31" t="s">
        <v>41</v>
      </c>
      <c r="J31" s="59">
        <v>25</v>
      </c>
    </row>
    <row r="32" spans="1:10" outlineLevel="1" x14ac:dyDescent="0.35">
      <c r="A32" t="s">
        <v>225</v>
      </c>
      <c r="B32" t="s">
        <v>215</v>
      </c>
      <c r="C32" t="s">
        <v>216</v>
      </c>
      <c r="D32" t="s">
        <v>230</v>
      </c>
      <c r="E32" t="s">
        <v>231</v>
      </c>
      <c r="F32" t="s">
        <v>167</v>
      </c>
      <c r="G32" t="s">
        <v>213</v>
      </c>
      <c r="H32" s="4">
        <v>7</v>
      </c>
      <c r="I32">
        <v>7</v>
      </c>
      <c r="J32" s="59">
        <v>286</v>
      </c>
    </row>
    <row r="33" spans="1:10" outlineLevel="1" x14ac:dyDescent="0.35">
      <c r="A33" t="s">
        <v>225</v>
      </c>
      <c r="B33" t="s">
        <v>215</v>
      </c>
      <c r="C33" t="s">
        <v>216</v>
      </c>
      <c r="D33" t="s">
        <v>219</v>
      </c>
      <c r="E33" t="s">
        <v>220</v>
      </c>
      <c r="F33" t="s">
        <v>166</v>
      </c>
      <c r="G33" t="s">
        <v>41</v>
      </c>
      <c r="H33" s="4"/>
      <c r="J33" s="59">
        <v>985</v>
      </c>
    </row>
    <row r="34" spans="1:10" outlineLevel="1" x14ac:dyDescent="0.35">
      <c r="A34" t="s">
        <v>225</v>
      </c>
      <c r="B34" t="s">
        <v>215</v>
      </c>
      <c r="C34" t="s">
        <v>216</v>
      </c>
      <c r="D34" t="s">
        <v>219</v>
      </c>
      <c r="E34" t="s">
        <v>220</v>
      </c>
      <c r="F34" t="s">
        <v>182</v>
      </c>
      <c r="G34" t="s">
        <v>41</v>
      </c>
      <c r="H34" s="4"/>
      <c r="J34" s="59">
        <v>752</v>
      </c>
    </row>
    <row r="35" spans="1:10" outlineLevel="1" x14ac:dyDescent="0.35">
      <c r="A35" t="s">
        <v>225</v>
      </c>
      <c r="B35" t="s">
        <v>215</v>
      </c>
      <c r="C35" t="s">
        <v>216</v>
      </c>
      <c r="D35" t="s">
        <v>219</v>
      </c>
      <c r="E35" t="s">
        <v>220</v>
      </c>
      <c r="F35" t="s">
        <v>170</v>
      </c>
      <c r="G35" t="s">
        <v>41</v>
      </c>
      <c r="H35" s="4"/>
      <c r="J35" s="59">
        <v>0</v>
      </c>
    </row>
    <row r="36" spans="1:10" outlineLevel="1" x14ac:dyDescent="0.35">
      <c r="A36" t="s">
        <v>225</v>
      </c>
      <c r="B36" t="s">
        <v>215</v>
      </c>
      <c r="C36" t="s">
        <v>216</v>
      </c>
      <c r="D36" t="s">
        <v>219</v>
      </c>
      <c r="E36" t="s">
        <v>220</v>
      </c>
      <c r="F36" t="s">
        <v>180</v>
      </c>
      <c r="G36" t="s">
        <v>41</v>
      </c>
      <c r="J36" s="59">
        <v>0</v>
      </c>
    </row>
    <row r="37" spans="1:10" outlineLevel="1" x14ac:dyDescent="0.35">
      <c r="A37" t="s">
        <v>225</v>
      </c>
      <c r="B37" t="s">
        <v>215</v>
      </c>
      <c r="C37" t="s">
        <v>216</v>
      </c>
      <c r="D37" t="s">
        <v>219</v>
      </c>
      <c r="E37" t="s">
        <v>220</v>
      </c>
      <c r="F37" t="s">
        <v>179</v>
      </c>
      <c r="G37" t="s">
        <v>41</v>
      </c>
      <c r="H37" s="4"/>
      <c r="J37" s="59">
        <v>452</v>
      </c>
    </row>
    <row r="38" spans="1:10" outlineLevel="1" x14ac:dyDescent="0.35">
      <c r="A38" t="s">
        <v>225</v>
      </c>
      <c r="B38" t="s">
        <v>215</v>
      </c>
      <c r="C38" t="s">
        <v>216</v>
      </c>
      <c r="D38" t="s">
        <v>219</v>
      </c>
      <c r="E38" t="s">
        <v>220</v>
      </c>
      <c r="F38" t="s">
        <v>167</v>
      </c>
      <c r="G38" t="s">
        <v>213</v>
      </c>
      <c r="H38" s="4">
        <v>77.67</v>
      </c>
      <c r="I38">
        <v>83.5</v>
      </c>
      <c r="J38" s="59">
        <v>5175</v>
      </c>
    </row>
    <row r="39" spans="1:10" outlineLevel="1" x14ac:dyDescent="0.35">
      <c r="A39" t="s">
        <v>225</v>
      </c>
      <c r="B39" t="s">
        <v>215</v>
      </c>
      <c r="C39" t="s">
        <v>216</v>
      </c>
      <c r="D39" t="s">
        <v>221</v>
      </c>
      <c r="E39" t="s">
        <v>222</v>
      </c>
      <c r="F39" t="s">
        <v>166</v>
      </c>
      <c r="G39" t="s">
        <v>41</v>
      </c>
      <c r="H39" s="4"/>
      <c r="J39" s="59">
        <v>163</v>
      </c>
    </row>
    <row r="40" spans="1:10" outlineLevel="1" x14ac:dyDescent="0.35">
      <c r="A40" t="s">
        <v>225</v>
      </c>
      <c r="B40" t="s">
        <v>215</v>
      </c>
      <c r="C40" t="s">
        <v>216</v>
      </c>
      <c r="D40" t="s">
        <v>221</v>
      </c>
      <c r="E40" t="s">
        <v>222</v>
      </c>
      <c r="F40" t="s">
        <v>182</v>
      </c>
      <c r="G40" t="s">
        <v>41</v>
      </c>
      <c r="J40" s="59">
        <v>124</v>
      </c>
    </row>
    <row r="41" spans="1:10" outlineLevel="1" x14ac:dyDescent="0.35">
      <c r="A41" t="s">
        <v>225</v>
      </c>
      <c r="B41" t="s">
        <v>215</v>
      </c>
      <c r="C41" t="s">
        <v>216</v>
      </c>
      <c r="D41" t="s">
        <v>221</v>
      </c>
      <c r="E41" t="s">
        <v>222</v>
      </c>
      <c r="F41" t="s">
        <v>170</v>
      </c>
      <c r="G41" t="s">
        <v>41</v>
      </c>
      <c r="J41" s="59" t="s">
        <v>249</v>
      </c>
    </row>
    <row r="42" spans="1:10" outlineLevel="1" x14ac:dyDescent="0.35">
      <c r="A42" t="s">
        <v>225</v>
      </c>
      <c r="B42" t="s">
        <v>215</v>
      </c>
      <c r="C42" t="s">
        <v>216</v>
      </c>
      <c r="D42" t="s">
        <v>221</v>
      </c>
      <c r="E42" t="s">
        <v>222</v>
      </c>
      <c r="F42" t="s">
        <v>180</v>
      </c>
      <c r="G42" t="s">
        <v>41</v>
      </c>
      <c r="J42" s="59" t="s">
        <v>249</v>
      </c>
    </row>
    <row r="43" spans="1:10" outlineLevel="1" x14ac:dyDescent="0.35">
      <c r="A43" t="s">
        <v>225</v>
      </c>
      <c r="B43" t="s">
        <v>215</v>
      </c>
      <c r="C43" t="s">
        <v>216</v>
      </c>
      <c r="D43" t="s">
        <v>221</v>
      </c>
      <c r="E43" t="s">
        <v>222</v>
      </c>
      <c r="F43" t="s">
        <v>179</v>
      </c>
      <c r="G43" t="s">
        <v>41</v>
      </c>
      <c r="J43" s="59">
        <v>74</v>
      </c>
    </row>
    <row r="44" spans="1:10" ht="15" outlineLevel="1" thickBot="1" x14ac:dyDescent="0.4">
      <c r="A44" t="s">
        <v>225</v>
      </c>
      <c r="B44" t="s">
        <v>215</v>
      </c>
      <c r="C44" t="s">
        <v>216</v>
      </c>
      <c r="D44" t="s">
        <v>221</v>
      </c>
      <c r="E44" t="s">
        <v>222</v>
      </c>
      <c r="F44" t="s">
        <v>167</v>
      </c>
      <c r="G44" t="s">
        <v>213</v>
      </c>
      <c r="H44" s="4">
        <v>21.860000000000003</v>
      </c>
      <c r="I44">
        <v>22.75</v>
      </c>
      <c r="J44" s="59">
        <v>853</v>
      </c>
    </row>
    <row r="45" spans="1:10" ht="15" thickBot="1" x14ac:dyDescent="0.4">
      <c r="A45" s="1"/>
      <c r="B45" s="1"/>
      <c r="C45" s="1" t="s">
        <v>232</v>
      </c>
      <c r="D45" s="1"/>
      <c r="E45" s="1"/>
      <c r="F45" s="1"/>
      <c r="G45" s="1"/>
      <c r="H45" s="1"/>
      <c r="I45" s="1"/>
      <c r="J45" s="90">
        <f>SUM(J4:J44)</f>
        <v>107041</v>
      </c>
    </row>
    <row r="46" spans="1:10" outlineLevel="1" x14ac:dyDescent="0.35">
      <c r="A46" t="s">
        <v>225</v>
      </c>
      <c r="B46" t="s">
        <v>233</v>
      </c>
      <c r="C46" t="s">
        <v>234</v>
      </c>
      <c r="D46" t="s">
        <v>235</v>
      </c>
      <c r="E46" t="s">
        <v>236</v>
      </c>
      <c r="F46" t="s">
        <v>182</v>
      </c>
      <c r="G46" t="s">
        <v>41</v>
      </c>
      <c r="J46" s="59">
        <v>-174.77</v>
      </c>
    </row>
    <row r="47" spans="1:10" ht="15" outlineLevel="1" thickBot="1" x14ac:dyDescent="0.4">
      <c r="A47" t="s">
        <v>225</v>
      </c>
      <c r="B47" t="s">
        <v>233</v>
      </c>
      <c r="C47" t="s">
        <v>234</v>
      </c>
      <c r="D47" t="s">
        <v>235</v>
      </c>
      <c r="E47" t="s">
        <v>236</v>
      </c>
      <c r="F47" t="s">
        <v>181</v>
      </c>
      <c r="G47" t="s">
        <v>41</v>
      </c>
      <c r="J47" s="59">
        <v>471.75</v>
      </c>
    </row>
    <row r="48" spans="1:10" ht="15" thickBot="1" x14ac:dyDescent="0.4">
      <c r="A48" s="1"/>
      <c r="B48" s="1"/>
      <c r="C48" s="1" t="s">
        <v>237</v>
      </c>
      <c r="D48" s="1"/>
      <c r="E48" s="1"/>
      <c r="F48" s="1"/>
      <c r="G48" s="1"/>
      <c r="H48" s="1"/>
      <c r="I48" s="1"/>
      <c r="J48" s="90">
        <f>J46+J47</f>
        <v>296.98</v>
      </c>
    </row>
    <row r="49" spans="1:10" outlineLevel="1" x14ac:dyDescent="0.35">
      <c r="A49" t="s">
        <v>225</v>
      </c>
      <c r="B49" t="s">
        <v>238</v>
      </c>
      <c r="C49" t="s">
        <v>11</v>
      </c>
      <c r="D49" t="s">
        <v>239</v>
      </c>
      <c r="E49" t="s">
        <v>240</v>
      </c>
      <c r="F49" t="s">
        <v>166</v>
      </c>
      <c r="G49" t="s">
        <v>41</v>
      </c>
      <c r="J49" s="59">
        <v>2290</v>
      </c>
    </row>
    <row r="50" spans="1:10" outlineLevel="1" x14ac:dyDescent="0.35">
      <c r="A50" t="s">
        <v>225</v>
      </c>
      <c r="B50" t="s">
        <v>238</v>
      </c>
      <c r="C50" t="s">
        <v>11</v>
      </c>
      <c r="D50" t="s">
        <v>239</v>
      </c>
      <c r="E50" t="s">
        <v>240</v>
      </c>
      <c r="F50" t="s">
        <v>182</v>
      </c>
      <c r="G50" t="s">
        <v>41</v>
      </c>
      <c r="J50" s="59">
        <v>4865</v>
      </c>
    </row>
    <row r="51" spans="1:10" outlineLevel="1" x14ac:dyDescent="0.35">
      <c r="A51" t="s">
        <v>225</v>
      </c>
      <c r="B51" t="s">
        <v>238</v>
      </c>
      <c r="C51" t="s">
        <v>11</v>
      </c>
      <c r="D51" t="s">
        <v>239</v>
      </c>
      <c r="E51" t="s">
        <v>240</v>
      </c>
      <c r="F51" t="s">
        <v>170</v>
      </c>
      <c r="G51" t="s">
        <v>41</v>
      </c>
      <c r="J51" s="59">
        <v>0</v>
      </c>
    </row>
    <row r="52" spans="1:10" outlineLevel="1" x14ac:dyDescent="0.35">
      <c r="A52" t="s">
        <v>225</v>
      </c>
      <c r="B52" t="s">
        <v>238</v>
      </c>
      <c r="C52" t="s">
        <v>11</v>
      </c>
      <c r="D52" t="s">
        <v>239</v>
      </c>
      <c r="E52" t="s">
        <v>240</v>
      </c>
      <c r="F52" t="s">
        <v>180</v>
      </c>
      <c r="G52" t="s">
        <v>41</v>
      </c>
      <c r="J52" s="59">
        <v>0</v>
      </c>
    </row>
    <row r="53" spans="1:10" outlineLevel="1" x14ac:dyDescent="0.35">
      <c r="A53" t="s">
        <v>225</v>
      </c>
      <c r="B53" t="s">
        <v>238</v>
      </c>
      <c r="C53" t="s">
        <v>11</v>
      </c>
      <c r="D53" t="s">
        <v>239</v>
      </c>
      <c r="E53" t="s">
        <v>240</v>
      </c>
      <c r="F53" t="s">
        <v>179</v>
      </c>
      <c r="G53" t="s">
        <v>41</v>
      </c>
      <c r="J53" s="59">
        <v>2837</v>
      </c>
    </row>
    <row r="54" spans="1:10" outlineLevel="1" x14ac:dyDescent="0.35">
      <c r="A54" t="s">
        <v>225</v>
      </c>
      <c r="B54" t="s">
        <v>238</v>
      </c>
      <c r="C54" t="s">
        <v>11</v>
      </c>
      <c r="D54" t="s">
        <v>239</v>
      </c>
      <c r="E54" t="s">
        <v>240</v>
      </c>
      <c r="F54" t="s">
        <v>173</v>
      </c>
      <c r="G54" t="s">
        <v>213</v>
      </c>
      <c r="H54">
        <v>82.5</v>
      </c>
      <c r="I54">
        <v>41.25</v>
      </c>
      <c r="J54" s="59">
        <v>2178</v>
      </c>
    </row>
    <row r="55" spans="1:10" outlineLevel="1" x14ac:dyDescent="0.35">
      <c r="A55" t="s">
        <v>225</v>
      </c>
      <c r="B55" t="s">
        <v>238</v>
      </c>
      <c r="C55" t="s">
        <v>11</v>
      </c>
      <c r="D55" t="s">
        <v>239</v>
      </c>
      <c r="E55" t="s">
        <v>240</v>
      </c>
      <c r="F55" t="s">
        <v>168</v>
      </c>
      <c r="G55" t="s">
        <v>213</v>
      </c>
      <c r="H55">
        <v>626.25</v>
      </c>
      <c r="I55">
        <v>626.25</v>
      </c>
      <c r="J55" s="59">
        <v>22162</v>
      </c>
    </row>
    <row r="56" spans="1:10" outlineLevel="1" x14ac:dyDescent="0.35">
      <c r="A56" t="s">
        <v>225</v>
      </c>
      <c r="B56" t="s">
        <v>238</v>
      </c>
      <c r="C56" t="s">
        <v>11</v>
      </c>
      <c r="D56" t="s">
        <v>239</v>
      </c>
      <c r="E56" t="s">
        <v>240</v>
      </c>
      <c r="F56" t="s">
        <v>168</v>
      </c>
      <c r="G56" t="s">
        <v>213</v>
      </c>
      <c r="H56">
        <v>128</v>
      </c>
      <c r="I56">
        <v>128</v>
      </c>
      <c r="J56" s="59">
        <v>2443</v>
      </c>
    </row>
    <row r="57" spans="1:10" outlineLevel="1" x14ac:dyDescent="0.35">
      <c r="A57" t="s">
        <v>225</v>
      </c>
      <c r="B57" t="s">
        <v>238</v>
      </c>
      <c r="C57" t="s">
        <v>11</v>
      </c>
      <c r="D57" t="s">
        <v>239</v>
      </c>
      <c r="E57" t="s">
        <v>240</v>
      </c>
      <c r="F57" t="s">
        <v>168</v>
      </c>
      <c r="G57" t="s">
        <v>213</v>
      </c>
      <c r="H57">
        <v>17</v>
      </c>
      <c r="I57">
        <v>17</v>
      </c>
      <c r="J57" s="59">
        <v>350</v>
      </c>
    </row>
    <row r="58" spans="1:10" outlineLevel="1" x14ac:dyDescent="0.35">
      <c r="A58" t="s">
        <v>225</v>
      </c>
      <c r="B58" t="s">
        <v>238</v>
      </c>
      <c r="C58" t="s">
        <v>11</v>
      </c>
      <c r="D58" t="s">
        <v>239</v>
      </c>
      <c r="E58" t="s">
        <v>240</v>
      </c>
      <c r="F58" t="s">
        <v>168</v>
      </c>
      <c r="G58" t="s">
        <v>213</v>
      </c>
      <c r="H58">
        <v>28.75</v>
      </c>
      <c r="I58">
        <v>28.75</v>
      </c>
      <c r="J58" s="59">
        <v>557</v>
      </c>
    </row>
    <row r="59" spans="1:10" outlineLevel="1" x14ac:dyDescent="0.35">
      <c r="A59" t="s">
        <v>225</v>
      </c>
      <c r="B59" t="s">
        <v>238</v>
      </c>
      <c r="C59" t="s">
        <v>11</v>
      </c>
      <c r="D59" t="s">
        <v>239</v>
      </c>
      <c r="E59" t="s">
        <v>240</v>
      </c>
      <c r="F59" t="s">
        <v>168</v>
      </c>
      <c r="G59" t="s">
        <v>213</v>
      </c>
      <c r="H59">
        <v>63</v>
      </c>
      <c r="I59">
        <v>63</v>
      </c>
      <c r="J59" s="59">
        <v>1140</v>
      </c>
    </row>
    <row r="60" spans="1:10" outlineLevel="1" x14ac:dyDescent="0.35">
      <c r="A60" t="s">
        <v>225</v>
      </c>
      <c r="B60" t="s">
        <v>238</v>
      </c>
      <c r="C60" t="s">
        <v>11</v>
      </c>
      <c r="D60" t="s">
        <v>239</v>
      </c>
      <c r="E60" t="s">
        <v>240</v>
      </c>
      <c r="F60" t="s">
        <v>173</v>
      </c>
      <c r="G60" t="s">
        <v>213</v>
      </c>
      <c r="J60" s="59" t="s">
        <v>249</v>
      </c>
    </row>
    <row r="61" spans="1:10" outlineLevel="1" x14ac:dyDescent="0.35">
      <c r="A61" t="s">
        <v>225</v>
      </c>
      <c r="B61" t="s">
        <v>238</v>
      </c>
      <c r="C61" t="s">
        <v>11</v>
      </c>
      <c r="D61" t="s">
        <v>239</v>
      </c>
      <c r="E61" t="s">
        <v>240</v>
      </c>
      <c r="F61" t="s">
        <v>168</v>
      </c>
      <c r="G61" t="s">
        <v>213</v>
      </c>
      <c r="H61">
        <v>14</v>
      </c>
      <c r="I61">
        <v>14</v>
      </c>
      <c r="J61" s="59">
        <v>445</v>
      </c>
    </row>
    <row r="62" spans="1:10" outlineLevel="1" x14ac:dyDescent="0.35">
      <c r="A62" t="s">
        <v>225</v>
      </c>
      <c r="B62" t="s">
        <v>238</v>
      </c>
      <c r="C62" t="s">
        <v>11</v>
      </c>
      <c r="D62" t="s">
        <v>239</v>
      </c>
      <c r="E62" t="s">
        <v>240</v>
      </c>
      <c r="F62" t="s">
        <v>173</v>
      </c>
      <c r="G62" t="s">
        <v>213</v>
      </c>
      <c r="H62">
        <v>8</v>
      </c>
      <c r="I62">
        <v>4</v>
      </c>
      <c r="J62" s="59">
        <v>122</v>
      </c>
    </row>
    <row r="63" spans="1:10" outlineLevel="1" x14ac:dyDescent="0.35">
      <c r="A63" t="s">
        <v>225</v>
      </c>
      <c r="B63" t="s">
        <v>238</v>
      </c>
      <c r="C63" t="s">
        <v>11</v>
      </c>
      <c r="D63" t="s">
        <v>239</v>
      </c>
      <c r="E63" t="s">
        <v>240</v>
      </c>
      <c r="F63" t="s">
        <v>168</v>
      </c>
      <c r="G63" t="s">
        <v>213</v>
      </c>
      <c r="H63">
        <v>173</v>
      </c>
      <c r="I63">
        <v>173</v>
      </c>
      <c r="J63" s="59">
        <v>3539</v>
      </c>
    </row>
    <row r="64" spans="1:10" outlineLevel="1" x14ac:dyDescent="0.35">
      <c r="A64" t="s">
        <v>225</v>
      </c>
      <c r="B64" t="s">
        <v>238</v>
      </c>
      <c r="C64" t="s">
        <v>11</v>
      </c>
      <c r="D64" t="s">
        <v>239</v>
      </c>
      <c r="E64" t="s">
        <v>240</v>
      </c>
      <c r="F64" t="s">
        <v>167</v>
      </c>
      <c r="G64" t="s">
        <v>213</v>
      </c>
      <c r="H64">
        <v>44.58</v>
      </c>
      <c r="I64">
        <v>45</v>
      </c>
      <c r="J64" s="59">
        <v>2809</v>
      </c>
    </row>
    <row r="65" spans="1:10" outlineLevel="1" x14ac:dyDescent="0.35">
      <c r="A65" t="s">
        <v>225</v>
      </c>
      <c r="B65" t="s">
        <v>238</v>
      </c>
      <c r="C65" t="s">
        <v>11</v>
      </c>
      <c r="D65" t="s">
        <v>239</v>
      </c>
      <c r="E65" t="s">
        <v>240</v>
      </c>
      <c r="F65" t="s">
        <v>168</v>
      </c>
      <c r="G65" t="s">
        <v>213</v>
      </c>
      <c r="H65">
        <v>2.5</v>
      </c>
      <c r="I65">
        <v>2.5</v>
      </c>
      <c r="J65" s="59">
        <v>50</v>
      </c>
    </row>
    <row r="66" spans="1:10" outlineLevel="1" x14ac:dyDescent="0.35">
      <c r="A66" t="s">
        <v>225</v>
      </c>
      <c r="B66" t="s">
        <v>238</v>
      </c>
      <c r="C66" t="s">
        <v>11</v>
      </c>
      <c r="D66" t="s">
        <v>243</v>
      </c>
      <c r="E66" t="s">
        <v>244</v>
      </c>
      <c r="F66" t="s">
        <v>166</v>
      </c>
      <c r="G66" t="s">
        <v>41</v>
      </c>
      <c r="J66" s="59">
        <v>13807</v>
      </c>
    </row>
    <row r="67" spans="1:10" outlineLevel="1" x14ac:dyDescent="0.35">
      <c r="A67" t="s">
        <v>225</v>
      </c>
      <c r="B67" t="s">
        <v>238</v>
      </c>
      <c r="C67" t="s">
        <v>11</v>
      </c>
      <c r="D67" t="s">
        <v>243</v>
      </c>
      <c r="E67" t="s">
        <v>244</v>
      </c>
      <c r="F67" t="s">
        <v>182</v>
      </c>
      <c r="G67" t="s">
        <v>41</v>
      </c>
      <c r="J67" s="59">
        <v>10637</v>
      </c>
    </row>
    <row r="68" spans="1:10" outlineLevel="1" x14ac:dyDescent="0.35">
      <c r="A68" t="s">
        <v>225</v>
      </c>
      <c r="B68" t="s">
        <v>238</v>
      </c>
      <c r="C68" t="s">
        <v>11</v>
      </c>
      <c r="D68" t="s">
        <v>243</v>
      </c>
      <c r="E68" t="s">
        <v>244</v>
      </c>
      <c r="F68" t="s">
        <v>170</v>
      </c>
      <c r="G68" t="s">
        <v>41</v>
      </c>
      <c r="J68" s="59">
        <v>0</v>
      </c>
    </row>
    <row r="69" spans="1:10" outlineLevel="1" x14ac:dyDescent="0.35">
      <c r="A69" t="s">
        <v>225</v>
      </c>
      <c r="B69" t="s">
        <v>238</v>
      </c>
      <c r="C69" t="s">
        <v>11</v>
      </c>
      <c r="D69" t="s">
        <v>243</v>
      </c>
      <c r="E69" t="s">
        <v>244</v>
      </c>
      <c r="F69" t="s">
        <v>180</v>
      </c>
      <c r="G69" t="s">
        <v>41</v>
      </c>
      <c r="J69" s="59" t="s">
        <v>249</v>
      </c>
    </row>
    <row r="70" spans="1:10" outlineLevel="1" x14ac:dyDescent="0.35">
      <c r="A70" t="s">
        <v>225</v>
      </c>
      <c r="B70" t="s">
        <v>238</v>
      </c>
      <c r="C70" t="s">
        <v>11</v>
      </c>
      <c r="D70" t="s">
        <v>243</v>
      </c>
      <c r="E70" t="s">
        <v>244</v>
      </c>
      <c r="F70" t="s">
        <v>179</v>
      </c>
      <c r="G70" t="s">
        <v>41</v>
      </c>
      <c r="J70" s="59">
        <v>6367</v>
      </c>
    </row>
    <row r="71" spans="1:10" outlineLevel="1" x14ac:dyDescent="0.35">
      <c r="A71" t="s">
        <v>225</v>
      </c>
      <c r="B71" t="s">
        <v>238</v>
      </c>
      <c r="C71" t="s">
        <v>11</v>
      </c>
      <c r="D71" t="s">
        <v>243</v>
      </c>
      <c r="E71" t="s">
        <v>244</v>
      </c>
      <c r="F71" t="s">
        <v>168</v>
      </c>
      <c r="G71" t="s">
        <v>213</v>
      </c>
      <c r="H71">
        <v>28.5</v>
      </c>
      <c r="I71">
        <v>28.5</v>
      </c>
      <c r="J71" s="59">
        <v>973</v>
      </c>
    </row>
    <row r="72" spans="1:10" outlineLevel="1" x14ac:dyDescent="0.35">
      <c r="A72" t="s">
        <v>225</v>
      </c>
      <c r="B72" t="s">
        <v>238</v>
      </c>
      <c r="C72" t="s">
        <v>11</v>
      </c>
      <c r="D72" t="s">
        <v>243</v>
      </c>
      <c r="E72" t="s">
        <v>244</v>
      </c>
      <c r="F72" t="s">
        <v>167</v>
      </c>
      <c r="G72" t="s">
        <v>213</v>
      </c>
      <c r="H72">
        <v>467.39</v>
      </c>
      <c r="I72">
        <v>571.04999999999995</v>
      </c>
      <c r="J72" s="59">
        <v>42721</v>
      </c>
    </row>
    <row r="73" spans="1:10" outlineLevel="1" x14ac:dyDescent="0.35">
      <c r="A73" t="s">
        <v>225</v>
      </c>
      <c r="B73" t="s">
        <v>238</v>
      </c>
      <c r="C73" t="s">
        <v>11</v>
      </c>
      <c r="D73" t="s">
        <v>243</v>
      </c>
      <c r="E73" t="s">
        <v>244</v>
      </c>
      <c r="F73" t="s">
        <v>167</v>
      </c>
      <c r="G73" t="s">
        <v>213</v>
      </c>
      <c r="H73">
        <v>64.2</v>
      </c>
      <c r="I73">
        <v>65</v>
      </c>
      <c r="J73" s="59">
        <v>5273</v>
      </c>
    </row>
    <row r="74" spans="1:10" outlineLevel="1" x14ac:dyDescent="0.35">
      <c r="A74" t="s">
        <v>225</v>
      </c>
      <c r="B74" t="s">
        <v>238</v>
      </c>
      <c r="C74" t="s">
        <v>11</v>
      </c>
      <c r="D74" t="s">
        <v>243</v>
      </c>
      <c r="E74" t="s">
        <v>244</v>
      </c>
      <c r="F74" t="s">
        <v>167</v>
      </c>
      <c r="G74" t="s">
        <v>213</v>
      </c>
      <c r="H74">
        <v>243.07</v>
      </c>
      <c r="I74">
        <v>297</v>
      </c>
      <c r="J74" s="59">
        <v>23473</v>
      </c>
    </row>
    <row r="75" spans="1:10" ht="15" outlineLevel="1" thickBot="1" x14ac:dyDescent="0.4">
      <c r="A75" t="s">
        <v>225</v>
      </c>
      <c r="B75" t="s">
        <v>238</v>
      </c>
      <c r="C75" t="s">
        <v>11</v>
      </c>
      <c r="D75" t="s">
        <v>243</v>
      </c>
      <c r="E75" t="s">
        <v>244</v>
      </c>
      <c r="F75" t="s">
        <v>167</v>
      </c>
      <c r="G75" t="s">
        <v>213</v>
      </c>
      <c r="H75">
        <v>11.5</v>
      </c>
      <c r="I75">
        <v>11.5</v>
      </c>
      <c r="J75" s="59">
        <v>730</v>
      </c>
    </row>
    <row r="76" spans="1:10" ht="15" thickBot="1" x14ac:dyDescent="0.4">
      <c r="A76" s="1"/>
      <c r="B76" s="1"/>
      <c r="C76" s="1" t="s">
        <v>250</v>
      </c>
      <c r="D76" s="1"/>
      <c r="E76" s="1"/>
      <c r="F76" s="1"/>
      <c r="G76" s="1"/>
      <c r="H76" s="1"/>
      <c r="I76" s="1"/>
      <c r="J76" s="90">
        <f>SUM(J49:J75)</f>
        <v>149768</v>
      </c>
    </row>
    <row r="77" spans="1:10" outlineLevel="1" x14ac:dyDescent="0.35">
      <c r="A77" t="s">
        <v>225</v>
      </c>
      <c r="B77" t="s">
        <v>251</v>
      </c>
      <c r="C77" t="s">
        <v>258</v>
      </c>
      <c r="D77" t="s">
        <v>255</v>
      </c>
      <c r="E77" t="s">
        <v>256</v>
      </c>
      <c r="F77" t="s">
        <v>166</v>
      </c>
      <c r="G77" t="s">
        <v>41</v>
      </c>
      <c r="J77" s="59">
        <v>1158</v>
      </c>
    </row>
    <row r="78" spans="1:10" outlineLevel="1" x14ac:dyDescent="0.35">
      <c r="A78" t="s">
        <v>225</v>
      </c>
      <c r="B78" t="s">
        <v>251</v>
      </c>
      <c r="C78" t="s">
        <v>258</v>
      </c>
      <c r="D78" t="s">
        <v>255</v>
      </c>
      <c r="E78" t="s">
        <v>256</v>
      </c>
      <c r="F78" t="s">
        <v>182</v>
      </c>
      <c r="G78" t="s">
        <v>41</v>
      </c>
      <c r="J78" s="59">
        <v>883</v>
      </c>
    </row>
    <row r="79" spans="1:10" outlineLevel="1" x14ac:dyDescent="0.35">
      <c r="A79" t="s">
        <v>225</v>
      </c>
      <c r="B79" t="s">
        <v>251</v>
      </c>
      <c r="C79" t="s">
        <v>258</v>
      </c>
      <c r="D79" t="s">
        <v>255</v>
      </c>
      <c r="E79" t="s">
        <v>256</v>
      </c>
      <c r="F79" t="s">
        <v>170</v>
      </c>
      <c r="G79" t="s">
        <v>41</v>
      </c>
      <c r="J79" s="59">
        <v>0</v>
      </c>
    </row>
    <row r="80" spans="1:10" outlineLevel="1" x14ac:dyDescent="0.35">
      <c r="A80" t="s">
        <v>225</v>
      </c>
      <c r="B80" t="s">
        <v>251</v>
      </c>
      <c r="C80" t="s">
        <v>258</v>
      </c>
      <c r="D80" t="s">
        <v>255</v>
      </c>
      <c r="E80" t="s">
        <v>256</v>
      </c>
      <c r="F80" t="s">
        <v>180</v>
      </c>
      <c r="G80" t="s">
        <v>41</v>
      </c>
      <c r="J80" s="59">
        <v>0</v>
      </c>
    </row>
    <row r="81" spans="1:10" outlineLevel="1" x14ac:dyDescent="0.35">
      <c r="A81" t="s">
        <v>225</v>
      </c>
      <c r="B81" t="s">
        <v>251</v>
      </c>
      <c r="C81" t="s">
        <v>258</v>
      </c>
      <c r="D81" t="s">
        <v>255</v>
      </c>
      <c r="E81" t="s">
        <v>256</v>
      </c>
      <c r="F81" t="s">
        <v>179</v>
      </c>
      <c r="G81" t="s">
        <v>41</v>
      </c>
      <c r="J81" s="59">
        <v>527</v>
      </c>
    </row>
    <row r="82" spans="1:10" outlineLevel="1" x14ac:dyDescent="0.35">
      <c r="A82" t="s">
        <v>225</v>
      </c>
      <c r="B82" t="s">
        <v>251</v>
      </c>
      <c r="C82" t="s">
        <v>258</v>
      </c>
      <c r="D82" t="s">
        <v>255</v>
      </c>
      <c r="E82" t="s">
        <v>256</v>
      </c>
      <c r="F82" t="s">
        <v>167</v>
      </c>
      <c r="G82" t="s">
        <v>213</v>
      </c>
      <c r="H82">
        <v>2</v>
      </c>
      <c r="I82">
        <v>2</v>
      </c>
      <c r="J82" s="59">
        <v>65</v>
      </c>
    </row>
    <row r="83" spans="1:10" ht="15" outlineLevel="1" thickBot="1" x14ac:dyDescent="0.4">
      <c r="A83" t="s">
        <v>225</v>
      </c>
      <c r="B83" t="s">
        <v>251</v>
      </c>
      <c r="C83" t="s">
        <v>258</v>
      </c>
      <c r="D83" t="s">
        <v>255</v>
      </c>
      <c r="E83" t="s">
        <v>256</v>
      </c>
      <c r="F83" t="s">
        <v>167</v>
      </c>
      <c r="G83" t="s">
        <v>213</v>
      </c>
      <c r="H83">
        <v>152.68</v>
      </c>
      <c r="I83">
        <v>170.5</v>
      </c>
      <c r="J83" s="59">
        <v>6004</v>
      </c>
    </row>
    <row r="84" spans="1:10" ht="15" thickBot="1" x14ac:dyDescent="0.4">
      <c r="A84" s="1"/>
      <c r="B84" s="1"/>
      <c r="C84" s="1" t="s">
        <v>259</v>
      </c>
      <c r="D84" s="1"/>
      <c r="E84" s="1"/>
      <c r="F84" s="1"/>
      <c r="G84" s="1"/>
      <c r="H84" s="1"/>
      <c r="I84" s="1"/>
      <c r="J84" s="90">
        <f>SUM(J77:J83)</f>
        <v>8637</v>
      </c>
    </row>
    <row r="85" spans="1:10" outlineLevel="1" x14ac:dyDescent="0.35">
      <c r="A85" t="s">
        <v>225</v>
      </c>
      <c r="B85" t="s">
        <v>260</v>
      </c>
      <c r="C85" t="s">
        <v>261</v>
      </c>
      <c r="D85" t="s">
        <v>264</v>
      </c>
      <c r="E85" t="s">
        <v>265</v>
      </c>
      <c r="F85" t="s">
        <v>166</v>
      </c>
      <c r="G85" t="s">
        <v>41</v>
      </c>
      <c r="J85" s="59">
        <v>1333</v>
      </c>
    </row>
    <row r="86" spans="1:10" outlineLevel="1" x14ac:dyDescent="0.35">
      <c r="A86" t="s">
        <v>225</v>
      </c>
      <c r="B86" t="s">
        <v>260</v>
      </c>
      <c r="C86" t="s">
        <v>261</v>
      </c>
      <c r="D86" t="s">
        <v>264</v>
      </c>
      <c r="E86" t="s">
        <v>265</v>
      </c>
      <c r="F86" t="s">
        <v>182</v>
      </c>
      <c r="G86" t="s">
        <v>41</v>
      </c>
      <c r="J86" s="59">
        <v>1016</v>
      </c>
    </row>
    <row r="87" spans="1:10" outlineLevel="1" x14ac:dyDescent="0.35">
      <c r="A87" t="s">
        <v>225</v>
      </c>
      <c r="B87" t="s">
        <v>260</v>
      </c>
      <c r="C87" t="s">
        <v>261</v>
      </c>
      <c r="D87" t="s">
        <v>264</v>
      </c>
      <c r="E87" t="s">
        <v>265</v>
      </c>
      <c r="F87" t="s">
        <v>170</v>
      </c>
      <c r="G87" t="s">
        <v>41</v>
      </c>
      <c r="J87" s="59">
        <v>0</v>
      </c>
    </row>
    <row r="88" spans="1:10" outlineLevel="1" x14ac:dyDescent="0.35">
      <c r="A88" t="s">
        <v>225</v>
      </c>
      <c r="B88" t="s">
        <v>260</v>
      </c>
      <c r="C88" t="s">
        <v>261</v>
      </c>
      <c r="D88" t="s">
        <v>264</v>
      </c>
      <c r="E88" t="s">
        <v>265</v>
      </c>
      <c r="F88" t="s">
        <v>180</v>
      </c>
      <c r="G88" t="s">
        <v>41</v>
      </c>
      <c r="J88" s="59">
        <v>0</v>
      </c>
    </row>
    <row r="89" spans="1:10" outlineLevel="1" x14ac:dyDescent="0.35">
      <c r="A89" t="s">
        <v>225</v>
      </c>
      <c r="B89" t="s">
        <v>260</v>
      </c>
      <c r="C89" t="s">
        <v>261</v>
      </c>
      <c r="D89" t="s">
        <v>264</v>
      </c>
      <c r="E89" t="s">
        <v>265</v>
      </c>
      <c r="F89" t="s">
        <v>179</v>
      </c>
      <c r="G89" t="s">
        <v>41</v>
      </c>
      <c r="J89" s="59">
        <v>604</v>
      </c>
    </row>
    <row r="90" spans="1:10" outlineLevel="1" x14ac:dyDescent="0.35">
      <c r="A90" t="s">
        <v>225</v>
      </c>
      <c r="B90" t="s">
        <v>260</v>
      </c>
      <c r="C90" t="s">
        <v>261</v>
      </c>
      <c r="D90" t="s">
        <v>264</v>
      </c>
      <c r="E90" t="s">
        <v>265</v>
      </c>
      <c r="F90" t="s">
        <v>167</v>
      </c>
      <c r="G90" t="s">
        <v>213</v>
      </c>
      <c r="H90">
        <v>89</v>
      </c>
      <c r="I90">
        <v>89</v>
      </c>
      <c r="J90" s="59">
        <v>4289</v>
      </c>
    </row>
    <row r="91" spans="1:10" outlineLevel="1" x14ac:dyDescent="0.35">
      <c r="A91" t="s">
        <v>225</v>
      </c>
      <c r="B91" t="s">
        <v>260</v>
      </c>
      <c r="C91" t="s">
        <v>261</v>
      </c>
      <c r="D91" t="s">
        <v>264</v>
      </c>
      <c r="E91" t="s">
        <v>265</v>
      </c>
      <c r="F91" t="s">
        <v>167</v>
      </c>
      <c r="G91" t="s">
        <v>213</v>
      </c>
      <c r="H91">
        <v>48.98</v>
      </c>
      <c r="I91">
        <v>49</v>
      </c>
      <c r="J91" s="59">
        <v>1736</v>
      </c>
    </row>
    <row r="92" spans="1:10" outlineLevel="1" x14ac:dyDescent="0.35">
      <c r="A92" t="s">
        <v>225</v>
      </c>
      <c r="B92" t="s">
        <v>260</v>
      </c>
      <c r="C92" t="s">
        <v>261</v>
      </c>
      <c r="D92" t="s">
        <v>264</v>
      </c>
      <c r="E92" t="s">
        <v>265</v>
      </c>
      <c r="F92" t="s">
        <v>167</v>
      </c>
      <c r="G92" t="s">
        <v>213</v>
      </c>
      <c r="H92">
        <v>26</v>
      </c>
      <c r="I92">
        <v>26</v>
      </c>
      <c r="J92" s="59">
        <v>953</v>
      </c>
    </row>
    <row r="93" spans="1:10" outlineLevel="1" x14ac:dyDescent="0.35">
      <c r="A93" t="s">
        <v>225</v>
      </c>
      <c r="B93" t="s">
        <v>260</v>
      </c>
      <c r="C93" t="s">
        <v>261</v>
      </c>
      <c r="D93" t="s">
        <v>268</v>
      </c>
      <c r="E93" t="s">
        <v>269</v>
      </c>
      <c r="F93" t="s">
        <v>166</v>
      </c>
      <c r="G93" t="s">
        <v>41</v>
      </c>
      <c r="J93" s="59">
        <v>168</v>
      </c>
    </row>
    <row r="94" spans="1:10" outlineLevel="1" x14ac:dyDescent="0.35">
      <c r="A94" t="s">
        <v>225</v>
      </c>
      <c r="B94" t="s">
        <v>260</v>
      </c>
      <c r="C94" t="s">
        <v>261</v>
      </c>
      <c r="D94" t="s">
        <v>268</v>
      </c>
      <c r="E94" t="s">
        <v>269</v>
      </c>
      <c r="F94" t="s">
        <v>182</v>
      </c>
      <c r="G94" t="s">
        <v>41</v>
      </c>
      <c r="J94" s="59">
        <v>129</v>
      </c>
    </row>
    <row r="95" spans="1:10" outlineLevel="1" x14ac:dyDescent="0.35">
      <c r="A95" t="s">
        <v>225</v>
      </c>
      <c r="B95" t="s">
        <v>260</v>
      </c>
      <c r="C95" t="s">
        <v>261</v>
      </c>
      <c r="D95" t="s">
        <v>268</v>
      </c>
      <c r="E95" t="s">
        <v>269</v>
      </c>
      <c r="F95" t="s">
        <v>170</v>
      </c>
      <c r="G95" t="s">
        <v>41</v>
      </c>
      <c r="J95" s="59">
        <v>0</v>
      </c>
    </row>
    <row r="96" spans="1:10" outlineLevel="1" x14ac:dyDescent="0.35">
      <c r="A96" t="s">
        <v>225</v>
      </c>
      <c r="B96" t="s">
        <v>260</v>
      </c>
      <c r="C96" t="s">
        <v>261</v>
      </c>
      <c r="D96" t="s">
        <v>268</v>
      </c>
      <c r="E96" t="s">
        <v>269</v>
      </c>
      <c r="F96" t="s">
        <v>180</v>
      </c>
      <c r="G96" t="s">
        <v>41</v>
      </c>
      <c r="J96" s="59">
        <v>0</v>
      </c>
    </row>
    <row r="97" spans="1:10" outlineLevel="1" x14ac:dyDescent="0.35">
      <c r="A97" t="s">
        <v>225</v>
      </c>
      <c r="B97" t="s">
        <v>260</v>
      </c>
      <c r="C97" t="s">
        <v>261</v>
      </c>
      <c r="D97" t="s">
        <v>268</v>
      </c>
      <c r="E97" t="s">
        <v>269</v>
      </c>
      <c r="F97" t="s">
        <v>179</v>
      </c>
      <c r="G97" t="s">
        <v>41</v>
      </c>
      <c r="J97" s="59">
        <v>78</v>
      </c>
    </row>
    <row r="98" spans="1:10" ht="15" outlineLevel="1" thickBot="1" x14ac:dyDescent="0.4">
      <c r="A98" t="s">
        <v>225</v>
      </c>
      <c r="B98" t="s">
        <v>260</v>
      </c>
      <c r="C98" t="s">
        <v>261</v>
      </c>
      <c r="D98" t="s">
        <v>268</v>
      </c>
      <c r="E98" t="s">
        <v>269</v>
      </c>
      <c r="F98" t="s">
        <v>167</v>
      </c>
      <c r="G98" t="s">
        <v>213</v>
      </c>
      <c r="H98">
        <v>15.98</v>
      </c>
      <c r="I98">
        <v>22</v>
      </c>
      <c r="J98" s="59">
        <v>887</v>
      </c>
    </row>
    <row r="99" spans="1:10" ht="15" thickBot="1" x14ac:dyDescent="0.4">
      <c r="A99" s="1"/>
      <c r="B99" s="1"/>
      <c r="C99" s="1" t="s">
        <v>274</v>
      </c>
      <c r="D99" s="1"/>
      <c r="E99" s="1"/>
      <c r="F99" s="1"/>
      <c r="G99" s="1"/>
      <c r="H99" s="1"/>
      <c r="I99" s="1"/>
      <c r="J99" s="90">
        <f>SUM(J85:J98)</f>
        <v>11193</v>
      </c>
    </row>
    <row r="100" spans="1:10" outlineLevel="1" x14ac:dyDescent="0.35">
      <c r="A100" t="s">
        <v>225</v>
      </c>
      <c r="B100" t="s">
        <v>275</v>
      </c>
      <c r="C100" t="s">
        <v>276</v>
      </c>
      <c r="D100" t="s">
        <v>277</v>
      </c>
      <c r="E100" t="s">
        <v>278</v>
      </c>
      <c r="F100" t="s">
        <v>172</v>
      </c>
      <c r="G100" t="s">
        <v>41</v>
      </c>
      <c r="J100" s="59">
        <v>9217</v>
      </c>
    </row>
    <row r="101" spans="1:10" outlineLevel="1" x14ac:dyDescent="0.35">
      <c r="A101" t="s">
        <v>225</v>
      </c>
      <c r="B101" t="s">
        <v>275</v>
      </c>
      <c r="C101" t="s">
        <v>276</v>
      </c>
      <c r="D101" t="s">
        <v>279</v>
      </c>
      <c r="E101" t="s">
        <v>280</v>
      </c>
      <c r="F101" t="s">
        <v>171</v>
      </c>
      <c r="G101" t="s">
        <v>41</v>
      </c>
      <c r="J101" s="59">
        <v>34310</v>
      </c>
    </row>
    <row r="102" spans="1:10" outlineLevel="1" x14ac:dyDescent="0.35">
      <c r="A102" t="s">
        <v>225</v>
      </c>
      <c r="B102" t="s">
        <v>275</v>
      </c>
      <c r="C102" t="s">
        <v>276</v>
      </c>
      <c r="D102" t="s">
        <v>279</v>
      </c>
      <c r="E102" t="s">
        <v>280</v>
      </c>
      <c r="F102" t="s">
        <v>176</v>
      </c>
      <c r="G102" t="s">
        <v>41</v>
      </c>
      <c r="J102" s="59">
        <v>2107</v>
      </c>
    </row>
    <row r="103" spans="1:10" outlineLevel="1" x14ac:dyDescent="0.35">
      <c r="A103" t="s">
        <v>225</v>
      </c>
      <c r="B103" t="s">
        <v>275</v>
      </c>
      <c r="C103" t="s">
        <v>276</v>
      </c>
      <c r="D103" t="s">
        <v>279</v>
      </c>
      <c r="E103" t="s">
        <v>280</v>
      </c>
      <c r="F103" t="s">
        <v>175</v>
      </c>
      <c r="G103" t="s">
        <v>41</v>
      </c>
      <c r="J103" s="59">
        <v>2918</v>
      </c>
    </row>
    <row r="104" spans="1:10" outlineLevel="1" x14ac:dyDescent="0.35">
      <c r="A104" t="s">
        <v>225</v>
      </c>
      <c r="B104" t="s">
        <v>275</v>
      </c>
      <c r="C104" t="s">
        <v>276</v>
      </c>
      <c r="D104" t="s">
        <v>279</v>
      </c>
      <c r="E104" t="s">
        <v>280</v>
      </c>
      <c r="F104" t="s">
        <v>178</v>
      </c>
      <c r="G104" t="s">
        <v>41</v>
      </c>
      <c r="J104" s="59">
        <v>11784</v>
      </c>
    </row>
    <row r="105" spans="1:10" ht="15" outlineLevel="1" thickBot="1" x14ac:dyDescent="0.4">
      <c r="A105" t="s">
        <v>225</v>
      </c>
      <c r="B105" t="s">
        <v>275</v>
      </c>
      <c r="C105" t="s">
        <v>276</v>
      </c>
      <c r="D105" t="s">
        <v>279</v>
      </c>
      <c r="E105" t="s">
        <v>280</v>
      </c>
      <c r="F105" t="s">
        <v>177</v>
      </c>
      <c r="G105" t="s">
        <v>41</v>
      </c>
      <c r="J105" s="59">
        <v>20867</v>
      </c>
    </row>
    <row r="106" spans="1:10" ht="15" thickBot="1" x14ac:dyDescent="0.4">
      <c r="A106" s="1"/>
      <c r="B106" s="1"/>
      <c r="C106" s="1" t="s">
        <v>287</v>
      </c>
      <c r="D106" s="1"/>
      <c r="E106" s="1"/>
      <c r="F106" s="1"/>
      <c r="G106" s="1"/>
      <c r="H106" s="1"/>
      <c r="I106" s="1"/>
      <c r="J106" s="90">
        <f>SUM(J100:J105)</f>
        <v>81203</v>
      </c>
    </row>
    <row r="107" spans="1:10" outlineLevel="1" x14ac:dyDescent="0.35">
      <c r="A107" t="s">
        <v>225</v>
      </c>
      <c r="B107" t="s">
        <v>293</v>
      </c>
      <c r="C107" t="s">
        <v>294</v>
      </c>
      <c r="D107" t="s">
        <v>305</v>
      </c>
      <c r="E107" t="s">
        <v>306</v>
      </c>
      <c r="F107" t="s">
        <v>166</v>
      </c>
      <c r="G107" t="s">
        <v>41</v>
      </c>
      <c r="J107" s="59">
        <v>23</v>
      </c>
    </row>
    <row r="108" spans="1:10" outlineLevel="1" x14ac:dyDescent="0.35">
      <c r="A108" t="s">
        <v>225</v>
      </c>
      <c r="B108" t="s">
        <v>293</v>
      </c>
      <c r="C108" t="s">
        <v>294</v>
      </c>
      <c r="D108" t="s">
        <v>305</v>
      </c>
      <c r="E108" t="s">
        <v>306</v>
      </c>
      <c r="F108" t="s">
        <v>182</v>
      </c>
      <c r="G108" t="s">
        <v>41</v>
      </c>
      <c r="J108" s="59">
        <v>18</v>
      </c>
    </row>
    <row r="109" spans="1:10" outlineLevel="1" x14ac:dyDescent="0.35">
      <c r="A109" t="s">
        <v>225</v>
      </c>
      <c r="B109" t="s">
        <v>293</v>
      </c>
      <c r="C109" t="s">
        <v>294</v>
      </c>
      <c r="D109" t="s">
        <v>305</v>
      </c>
      <c r="E109" t="s">
        <v>306</v>
      </c>
      <c r="F109" t="s">
        <v>170</v>
      </c>
      <c r="G109" t="s">
        <v>41</v>
      </c>
      <c r="J109" s="59" t="s">
        <v>249</v>
      </c>
    </row>
    <row r="110" spans="1:10" outlineLevel="1" x14ac:dyDescent="0.35">
      <c r="A110" t="s">
        <v>225</v>
      </c>
      <c r="B110" t="s">
        <v>293</v>
      </c>
      <c r="C110" t="s">
        <v>294</v>
      </c>
      <c r="D110" t="s">
        <v>305</v>
      </c>
      <c r="E110" t="s">
        <v>306</v>
      </c>
      <c r="F110" t="s">
        <v>180</v>
      </c>
      <c r="G110" t="s">
        <v>41</v>
      </c>
      <c r="J110" s="59" t="s">
        <v>249</v>
      </c>
    </row>
    <row r="111" spans="1:10" outlineLevel="1" x14ac:dyDescent="0.35">
      <c r="A111" t="s">
        <v>225</v>
      </c>
      <c r="B111" t="s">
        <v>293</v>
      </c>
      <c r="C111" t="s">
        <v>294</v>
      </c>
      <c r="D111" t="s">
        <v>305</v>
      </c>
      <c r="E111" t="s">
        <v>306</v>
      </c>
      <c r="F111" t="s">
        <v>179</v>
      </c>
      <c r="G111" t="s">
        <v>41</v>
      </c>
      <c r="J111" s="59">
        <v>10</v>
      </c>
    </row>
    <row r="112" spans="1:10" outlineLevel="1" x14ac:dyDescent="0.35">
      <c r="A112" t="s">
        <v>225</v>
      </c>
      <c r="B112" t="s">
        <v>293</v>
      </c>
      <c r="C112" t="s">
        <v>294</v>
      </c>
      <c r="D112" t="s">
        <v>305</v>
      </c>
      <c r="E112" t="s">
        <v>306</v>
      </c>
      <c r="F112" t="s">
        <v>167</v>
      </c>
      <c r="G112" t="s">
        <v>213</v>
      </c>
      <c r="H112">
        <v>2.2799999999999998</v>
      </c>
      <c r="I112">
        <v>3</v>
      </c>
      <c r="J112" s="59">
        <v>121</v>
      </c>
    </row>
    <row r="113" spans="1:10" outlineLevel="1" x14ac:dyDescent="0.35">
      <c r="A113" t="s">
        <v>225</v>
      </c>
      <c r="B113" t="s">
        <v>293</v>
      </c>
      <c r="C113" t="s">
        <v>294</v>
      </c>
      <c r="D113" t="s">
        <v>315</v>
      </c>
      <c r="E113" t="s">
        <v>316</v>
      </c>
      <c r="F113" t="s">
        <v>166</v>
      </c>
      <c r="G113" t="s">
        <v>41</v>
      </c>
      <c r="J113" s="59">
        <v>148</v>
      </c>
    </row>
    <row r="114" spans="1:10" outlineLevel="1" x14ac:dyDescent="0.35">
      <c r="A114" t="s">
        <v>225</v>
      </c>
      <c r="B114" t="s">
        <v>293</v>
      </c>
      <c r="C114" t="s">
        <v>294</v>
      </c>
      <c r="D114" t="s">
        <v>315</v>
      </c>
      <c r="E114" t="s">
        <v>316</v>
      </c>
      <c r="F114" t="s">
        <v>182</v>
      </c>
      <c r="G114" t="s">
        <v>41</v>
      </c>
      <c r="J114" s="59">
        <v>113</v>
      </c>
    </row>
    <row r="115" spans="1:10" outlineLevel="1" x14ac:dyDescent="0.35">
      <c r="A115" t="s">
        <v>225</v>
      </c>
      <c r="B115" t="s">
        <v>293</v>
      </c>
      <c r="C115" t="s">
        <v>294</v>
      </c>
      <c r="D115" t="s">
        <v>315</v>
      </c>
      <c r="E115" t="s">
        <v>316</v>
      </c>
      <c r="F115" t="s">
        <v>170</v>
      </c>
      <c r="G115" t="s">
        <v>41</v>
      </c>
      <c r="J115" s="59">
        <v>0</v>
      </c>
    </row>
    <row r="116" spans="1:10" outlineLevel="1" x14ac:dyDescent="0.35">
      <c r="A116" t="s">
        <v>225</v>
      </c>
      <c r="B116" t="s">
        <v>293</v>
      </c>
      <c r="C116" t="s">
        <v>294</v>
      </c>
      <c r="D116" t="s">
        <v>315</v>
      </c>
      <c r="E116" t="s">
        <v>316</v>
      </c>
      <c r="F116" t="s">
        <v>180</v>
      </c>
      <c r="G116" t="s">
        <v>41</v>
      </c>
      <c r="J116" s="59">
        <v>0</v>
      </c>
    </row>
    <row r="117" spans="1:10" outlineLevel="1" x14ac:dyDescent="0.35">
      <c r="A117" t="s">
        <v>225</v>
      </c>
      <c r="B117" t="s">
        <v>293</v>
      </c>
      <c r="C117" t="s">
        <v>294</v>
      </c>
      <c r="D117" t="s">
        <v>315</v>
      </c>
      <c r="E117" t="s">
        <v>316</v>
      </c>
      <c r="F117" t="s">
        <v>179</v>
      </c>
      <c r="G117" t="s">
        <v>41</v>
      </c>
      <c r="J117" s="59">
        <v>68</v>
      </c>
    </row>
    <row r="118" spans="1:10" outlineLevel="1" x14ac:dyDescent="0.35">
      <c r="A118" t="s">
        <v>225</v>
      </c>
      <c r="B118" t="s">
        <v>293</v>
      </c>
      <c r="C118" t="s">
        <v>294</v>
      </c>
      <c r="D118" t="s">
        <v>315</v>
      </c>
      <c r="E118" t="s">
        <v>316</v>
      </c>
      <c r="F118" t="s">
        <v>167</v>
      </c>
      <c r="G118" t="s">
        <v>213</v>
      </c>
      <c r="H118">
        <v>5</v>
      </c>
      <c r="I118">
        <v>5</v>
      </c>
      <c r="J118" s="59">
        <v>329</v>
      </c>
    </row>
    <row r="119" spans="1:10" ht="15" outlineLevel="1" thickBot="1" x14ac:dyDescent="0.4">
      <c r="A119" t="s">
        <v>225</v>
      </c>
      <c r="B119" t="s">
        <v>293</v>
      </c>
      <c r="C119" t="s">
        <v>294</v>
      </c>
      <c r="D119" t="s">
        <v>315</v>
      </c>
      <c r="E119" t="s">
        <v>316</v>
      </c>
      <c r="F119" t="s">
        <v>167</v>
      </c>
      <c r="G119" t="s">
        <v>213</v>
      </c>
      <c r="H119">
        <v>13.95</v>
      </c>
      <c r="I119">
        <v>14</v>
      </c>
      <c r="J119" s="59">
        <v>448</v>
      </c>
    </row>
    <row r="120" spans="1:10" ht="15" thickBot="1" x14ac:dyDescent="0.4">
      <c r="A120" s="3"/>
      <c r="B120" s="3"/>
      <c r="C120" s="3" t="s">
        <v>317</v>
      </c>
      <c r="D120" s="3"/>
      <c r="E120" s="3"/>
      <c r="F120" s="3"/>
      <c r="G120" s="3"/>
      <c r="H120" s="3"/>
      <c r="I120" s="3"/>
      <c r="J120" s="91">
        <f>SUM(J107:J119)</f>
        <v>1278</v>
      </c>
    </row>
    <row r="121" spans="1:10" ht="15" thickBot="1" x14ac:dyDescent="0.4">
      <c r="A121" s="1"/>
      <c r="B121" s="1"/>
      <c r="C121" s="1" t="s">
        <v>339</v>
      </c>
      <c r="D121" s="1"/>
      <c r="E121" s="1"/>
      <c r="F121" s="1"/>
      <c r="G121" s="1"/>
      <c r="H121" s="1"/>
      <c r="I121" s="1"/>
      <c r="J121" s="90">
        <f>J45+J48+J76+J84+J99+J106+J120</f>
        <v>359416.98</v>
      </c>
    </row>
    <row r="123" spans="1:10" x14ac:dyDescent="0.35">
      <c r="A123" t="s">
        <v>340</v>
      </c>
    </row>
    <row r="124" spans="1:10" x14ac:dyDescent="0.35">
      <c r="A124" t="s">
        <v>341</v>
      </c>
    </row>
    <row r="125" spans="1:10" x14ac:dyDescent="0.35">
      <c r="A125" t="s">
        <v>356</v>
      </c>
    </row>
  </sheetData>
  <pageMargins left="0.7" right="0.7" top="0.75" bottom="0.75" header="0.3" footer="0.3"/>
  <pageSetup scale="59" fitToHeight="0" orientation="landscape" r:id="rId1"/>
  <headerFooter>
    <oddHeader xml:space="preserve">&amp;RExhibit REL-SD2-5 WP
Page &amp;P of &amp;N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727F9-A5FD-4CFE-9CB7-7ED4BEA652F1}">
  <sheetPr>
    <pageSetUpPr fitToPage="1"/>
  </sheetPr>
  <dimension ref="A2:I34"/>
  <sheetViews>
    <sheetView showGridLines="0" view="pageBreakPreview" zoomScale="60" zoomScaleNormal="130" workbookViewId="0">
      <selection activeCell="A6" sqref="A6"/>
    </sheetView>
  </sheetViews>
  <sheetFormatPr defaultColWidth="9.08984375" defaultRowHeight="13" x14ac:dyDescent="0.3"/>
  <cols>
    <col min="1" max="1" width="9.08984375" style="18"/>
    <col min="2" max="2" width="54.54296875" style="18" customWidth="1"/>
    <col min="3" max="3" width="3.54296875" style="18" customWidth="1"/>
    <col min="4" max="4" width="10.90625" style="23" customWidth="1"/>
    <col min="5" max="5" width="11.6328125" style="23" customWidth="1"/>
    <col min="6" max="6" width="10.54296875" style="23" customWidth="1"/>
    <col min="7" max="16384" width="9.08984375" style="18"/>
  </cols>
  <sheetData>
    <row r="2" spans="1:9" x14ac:dyDescent="0.3">
      <c r="A2" s="161" t="s">
        <v>357</v>
      </c>
      <c r="B2" s="161"/>
      <c r="C2" s="161"/>
      <c r="D2" s="161"/>
      <c r="E2" s="161"/>
      <c r="F2" s="161"/>
      <c r="G2" s="17"/>
      <c r="H2" s="17"/>
      <c r="I2" s="17"/>
    </row>
    <row r="3" spans="1:9" x14ac:dyDescent="0.3">
      <c r="A3" s="162" t="s">
        <v>358</v>
      </c>
      <c r="B3" s="162"/>
      <c r="C3" s="162"/>
      <c r="D3" s="162"/>
      <c r="E3" s="162"/>
      <c r="F3" s="162"/>
      <c r="G3" s="19"/>
      <c r="H3" s="19"/>
      <c r="I3" s="19"/>
    </row>
    <row r="4" spans="1:9" x14ac:dyDescent="0.3">
      <c r="A4" s="162" t="s">
        <v>359</v>
      </c>
      <c r="B4" s="162"/>
      <c r="C4" s="162"/>
      <c r="D4" s="162"/>
      <c r="E4" s="162"/>
      <c r="F4" s="162"/>
      <c r="G4" s="19"/>
      <c r="H4" s="19"/>
      <c r="I4" s="19"/>
    </row>
    <row r="5" spans="1:9" x14ac:dyDescent="0.3">
      <c r="A5" s="161" t="s">
        <v>360</v>
      </c>
      <c r="B5" s="161"/>
      <c r="C5" s="161"/>
      <c r="D5" s="161"/>
      <c r="E5" s="161"/>
      <c r="F5" s="161"/>
    </row>
    <row r="6" spans="1:9" x14ac:dyDescent="0.3">
      <c r="B6" s="20"/>
      <c r="C6" s="20"/>
      <c r="D6" s="20"/>
      <c r="E6" s="20"/>
      <c r="F6" s="21" t="s">
        <v>0</v>
      </c>
    </row>
    <row r="7" spans="1:9" x14ac:dyDescent="0.3">
      <c r="D7" s="22"/>
      <c r="F7" s="24" t="s">
        <v>361</v>
      </c>
    </row>
    <row r="8" spans="1:9" x14ac:dyDescent="0.3">
      <c r="A8" s="25" t="s">
        <v>362</v>
      </c>
      <c r="B8" s="163" t="s">
        <v>363</v>
      </c>
      <c r="C8" s="163"/>
      <c r="D8" s="163" t="s">
        <v>198</v>
      </c>
      <c r="E8" s="163" t="s">
        <v>199</v>
      </c>
      <c r="F8" s="163" t="s">
        <v>164</v>
      </c>
      <c r="G8" s="163"/>
    </row>
    <row r="9" spans="1:9" x14ac:dyDescent="0.3">
      <c r="A9" s="25"/>
      <c r="B9" s="25"/>
      <c r="C9" s="25"/>
      <c r="D9" s="22" t="s">
        <v>364</v>
      </c>
      <c r="E9" s="22" t="s">
        <v>365</v>
      </c>
      <c r="F9" s="22" t="s">
        <v>366</v>
      </c>
    </row>
    <row r="10" spans="1:9" x14ac:dyDescent="0.3">
      <c r="A10" s="23">
        <v>1</v>
      </c>
      <c r="B10" s="18" t="s">
        <v>367</v>
      </c>
      <c r="D10" s="26"/>
      <c r="E10" s="26">
        <v>31774.839999999997</v>
      </c>
      <c r="F10" s="26">
        <f>D10+E10</f>
        <v>31774.839999999997</v>
      </c>
    </row>
    <row r="11" spans="1:9" x14ac:dyDescent="0.3">
      <c r="A11" s="23">
        <v>2</v>
      </c>
      <c r="B11" s="18" t="s">
        <v>368</v>
      </c>
      <c r="D11" s="26">
        <v>6503.2499999999127</v>
      </c>
      <c r="E11" s="26"/>
      <c r="F11" s="26">
        <f t="shared" ref="F11:F16" si="0">D11+E11</f>
        <v>6503.2499999999127</v>
      </c>
    </row>
    <row r="12" spans="1:9" x14ac:dyDescent="0.3">
      <c r="A12" s="23">
        <v>3</v>
      </c>
      <c r="B12" s="18" t="s">
        <v>18</v>
      </c>
      <c r="D12" s="26">
        <v>44707.21</v>
      </c>
      <c r="E12" s="26"/>
      <c r="F12" s="26">
        <f t="shared" si="0"/>
        <v>44707.21</v>
      </c>
    </row>
    <row r="13" spans="1:9" x14ac:dyDescent="0.3">
      <c r="A13" s="23">
        <v>4</v>
      </c>
      <c r="B13" s="18" t="s">
        <v>369</v>
      </c>
      <c r="D13" s="26">
        <f>1138.61999999998+64</f>
        <v>1202.6199999999801</v>
      </c>
      <c r="E13" s="26">
        <v>-64</v>
      </c>
      <c r="F13" s="26">
        <f t="shared" si="0"/>
        <v>1138.6199999999801</v>
      </c>
    </row>
    <row r="14" spans="1:9" x14ac:dyDescent="0.3">
      <c r="A14" s="23">
        <v>5</v>
      </c>
      <c r="B14" s="18" t="s">
        <v>370</v>
      </c>
      <c r="D14" s="26">
        <v>1474</v>
      </c>
      <c r="F14" s="26">
        <f t="shared" si="0"/>
        <v>1474</v>
      </c>
    </row>
    <row r="15" spans="1:9" x14ac:dyDescent="0.3">
      <c r="A15" s="23">
        <v>6</v>
      </c>
      <c r="B15" s="18" t="s">
        <v>371</v>
      </c>
      <c r="D15" s="26">
        <v>206.66</v>
      </c>
      <c r="E15" s="26">
        <v>1359.13</v>
      </c>
      <c r="F15" s="26">
        <f>D15+E15</f>
        <v>1565.7900000000002</v>
      </c>
    </row>
    <row r="16" spans="1:9" x14ac:dyDescent="0.3">
      <c r="A16" s="23">
        <v>7</v>
      </c>
      <c r="B16" s="18" t="s">
        <v>372</v>
      </c>
      <c r="D16" s="27"/>
      <c r="E16" s="27">
        <v>492.57</v>
      </c>
      <c r="F16" s="27">
        <f t="shared" si="0"/>
        <v>492.57</v>
      </c>
    </row>
    <row r="17" spans="1:8" x14ac:dyDescent="0.3">
      <c r="A17" s="23">
        <v>8</v>
      </c>
      <c r="B17" s="28" t="s">
        <v>0</v>
      </c>
      <c r="C17" s="28"/>
      <c r="D17" s="29">
        <f>SUM(D10:D16)</f>
        <v>54093.739999999896</v>
      </c>
      <c r="E17" s="29">
        <f>SUM(E10:E16)</f>
        <v>33562.539999999994</v>
      </c>
      <c r="F17" s="29">
        <f>SUM(F10:F16)</f>
        <v>87656.279999999882</v>
      </c>
    </row>
    <row r="18" spans="1:8" x14ac:dyDescent="0.3">
      <c r="A18" s="23"/>
      <c r="D18" s="26"/>
    </row>
    <row r="19" spans="1:8" x14ac:dyDescent="0.3">
      <c r="A19" s="23">
        <v>9</v>
      </c>
      <c r="B19" s="18" t="s">
        <v>373</v>
      </c>
      <c r="D19" s="26">
        <f>359416</f>
        <v>359416</v>
      </c>
      <c r="E19" s="26"/>
      <c r="F19" s="26">
        <v>359415.6700000001</v>
      </c>
    </row>
    <row r="20" spans="1:8" x14ac:dyDescent="0.3">
      <c r="A20" s="23"/>
      <c r="D20" s="26"/>
      <c r="E20" s="26"/>
      <c r="F20" s="26"/>
    </row>
    <row r="21" spans="1:8" x14ac:dyDescent="0.3">
      <c r="A21" s="23">
        <v>10</v>
      </c>
      <c r="B21" s="18" t="s">
        <v>374</v>
      </c>
      <c r="D21" s="26"/>
      <c r="E21" s="26"/>
      <c r="F21" s="26"/>
    </row>
    <row r="22" spans="1:8" x14ac:dyDescent="0.3">
      <c r="A22" s="23">
        <v>11</v>
      </c>
      <c r="B22" s="18" t="s">
        <v>136</v>
      </c>
      <c r="D22" s="26"/>
      <c r="E22" s="26">
        <f>F22</f>
        <v>795</v>
      </c>
      <c r="F22" s="26">
        <v>795</v>
      </c>
    </row>
    <row r="23" spans="1:8" x14ac:dyDescent="0.3">
      <c r="A23" s="23"/>
      <c r="D23" s="26"/>
      <c r="E23" s="26"/>
      <c r="F23" s="26"/>
    </row>
    <row r="24" spans="1:8" x14ac:dyDescent="0.3">
      <c r="A24" s="23">
        <v>12</v>
      </c>
      <c r="B24" s="18" t="s">
        <v>4</v>
      </c>
      <c r="D24" s="26"/>
      <c r="E24" s="26"/>
      <c r="F24" s="26"/>
    </row>
    <row r="25" spans="1:8" x14ac:dyDescent="0.3">
      <c r="A25" s="23">
        <v>13</v>
      </c>
      <c r="B25" s="18" t="s">
        <v>85</v>
      </c>
      <c r="D25" s="26"/>
      <c r="E25" s="26">
        <f>F25</f>
        <v>22049.59</v>
      </c>
      <c r="F25" s="26">
        <v>22049.59</v>
      </c>
    </row>
    <row r="26" spans="1:8" x14ac:dyDescent="0.3">
      <c r="A26" s="23">
        <v>14</v>
      </c>
      <c r="B26" s="18" t="s">
        <v>87</v>
      </c>
      <c r="D26" s="26"/>
      <c r="E26" s="26">
        <f>F26</f>
        <v>1500</v>
      </c>
      <c r="F26" s="26">
        <v>1500</v>
      </c>
    </row>
    <row r="27" spans="1:8" x14ac:dyDescent="0.3">
      <c r="A27" s="23"/>
      <c r="D27" s="27"/>
      <c r="E27" s="27"/>
      <c r="F27" s="27"/>
    </row>
    <row r="28" spans="1:8" ht="13.5" thickBot="1" x14ac:dyDescent="0.35">
      <c r="A28" s="23">
        <v>15</v>
      </c>
      <c r="B28" s="30" t="s">
        <v>375</v>
      </c>
      <c r="C28" s="30"/>
      <c r="D28" s="31">
        <f>SUM(D17:D26)</f>
        <v>413509.73999999987</v>
      </c>
      <c r="E28" s="31">
        <f>SUM(E17:E26)</f>
        <v>57907.12999999999</v>
      </c>
      <c r="F28" s="31">
        <f>D28+E28</f>
        <v>471416.86999999988</v>
      </c>
      <c r="H28" s="32"/>
    </row>
    <row r="29" spans="1:8" ht="13.5" thickTop="1" x14ac:dyDescent="0.3"/>
    <row r="31" spans="1:8" x14ac:dyDescent="0.3">
      <c r="D31" s="33"/>
      <c r="E31" s="33"/>
    </row>
    <row r="34" spans="7:7" x14ac:dyDescent="0.3">
      <c r="G34" s="32"/>
    </row>
  </sheetData>
  <mergeCells count="5">
    <mergeCell ref="A2:F2"/>
    <mergeCell ref="A3:F3"/>
    <mergeCell ref="A4:F4"/>
    <mergeCell ref="A5:F5"/>
    <mergeCell ref="B8:G8"/>
  </mergeCells>
  <pageMargins left="0.7" right="0.7" top="0.75" bottom="0.75" header="0.3" footer="0.3"/>
  <pageSetup scale="82" fitToHeight="0" orientation="portrait" horizontalDpi="300" verticalDpi="300" r:id="rId1"/>
  <headerFooter>
    <oddHeader xml:space="preserve">&amp;RExhibit REL-SD2-5 WP
Page &amp;P of &amp;N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99446-0DDF-4DAC-956A-DE544E2E6452}">
  <dimension ref="A2:D23"/>
  <sheetViews>
    <sheetView view="pageBreakPreview" zoomScale="60" zoomScaleNormal="100" workbookViewId="0">
      <selection activeCell="E13" sqref="E13"/>
    </sheetView>
  </sheetViews>
  <sheetFormatPr defaultColWidth="9.08984375" defaultRowHeight="14.5" x14ac:dyDescent="0.35"/>
  <cols>
    <col min="1" max="1" width="29.90625" style="117" bestFit="1" customWidth="1"/>
    <col min="2" max="4" width="16.6328125" style="117" customWidth="1"/>
    <col min="5" max="16384" width="9.08984375" style="117"/>
  </cols>
  <sheetData>
    <row r="2" spans="1:4" x14ac:dyDescent="0.35">
      <c r="A2" s="164" t="s">
        <v>376</v>
      </c>
      <c r="B2" s="165"/>
      <c r="C2" s="165"/>
      <c r="D2" s="165"/>
    </row>
    <row r="3" spans="1:4" x14ac:dyDescent="0.35">
      <c r="A3" s="166" t="s">
        <v>377</v>
      </c>
      <c r="B3" s="166"/>
      <c r="C3" s="166"/>
      <c r="D3" s="166"/>
    </row>
    <row r="4" spans="1:4" x14ac:dyDescent="0.35">
      <c r="A4" s="164" t="s">
        <v>378</v>
      </c>
      <c r="B4" s="164"/>
      <c r="C4" s="164"/>
      <c r="D4" s="164"/>
    </row>
    <row r="5" spans="1:4" x14ac:dyDescent="0.35">
      <c r="A5" s="118"/>
      <c r="B5" s="118"/>
      <c r="C5" s="118"/>
      <c r="D5" s="118"/>
    </row>
    <row r="6" spans="1:4" x14ac:dyDescent="0.35">
      <c r="B6" s="119"/>
    </row>
    <row r="7" spans="1:4" x14ac:dyDescent="0.35">
      <c r="A7" s="120" t="s">
        <v>379</v>
      </c>
      <c r="B7" s="121" t="s">
        <v>380</v>
      </c>
    </row>
    <row r="8" spans="1:4" x14ac:dyDescent="0.35">
      <c r="A8" s="117" t="s">
        <v>368</v>
      </c>
      <c r="B8" s="122">
        <v>72196.5</v>
      </c>
    </row>
    <row r="9" spans="1:4" x14ac:dyDescent="0.35">
      <c r="A9" s="117" t="s">
        <v>18</v>
      </c>
      <c r="B9" s="123">
        <v>16837.390000000007</v>
      </c>
    </row>
    <row r="10" spans="1:4" x14ac:dyDescent="0.35">
      <c r="A10" s="117" t="s">
        <v>369</v>
      </c>
      <c r="B10" s="123">
        <v>17138.262877335299</v>
      </c>
    </row>
    <row r="11" spans="1:4" x14ac:dyDescent="0.35">
      <c r="A11" s="117" t="s">
        <v>370</v>
      </c>
      <c r="B11" s="123">
        <v>22373.888073831873</v>
      </c>
    </row>
    <row r="12" spans="1:4" ht="15" thickBot="1" x14ac:dyDescent="0.4">
      <c r="A12" s="124" t="s">
        <v>0</v>
      </c>
      <c r="B12" s="125">
        <v>128546.04095116719</v>
      </c>
    </row>
    <row r="13" spans="1:4" ht="15" thickTop="1" x14ac:dyDescent="0.35">
      <c r="B13" s="126"/>
    </row>
    <row r="14" spans="1:4" ht="16.5" x14ac:dyDescent="0.35">
      <c r="A14" s="127" t="s">
        <v>381</v>
      </c>
      <c r="B14" s="126">
        <v>786.16000000000008</v>
      </c>
    </row>
    <row r="15" spans="1:4" ht="15" thickBot="1" x14ac:dyDescent="0.4">
      <c r="A15" s="127" t="s">
        <v>382</v>
      </c>
      <c r="B15" s="128">
        <v>163.51129662049351</v>
      </c>
    </row>
    <row r="16" spans="1:4" ht="15" thickTop="1" x14ac:dyDescent="0.35"/>
    <row r="17" spans="1:2" ht="16.5" x14ac:dyDescent="0.35">
      <c r="A17" s="127" t="s">
        <v>383</v>
      </c>
      <c r="B17" s="129">
        <v>944.55</v>
      </c>
    </row>
    <row r="18" spans="1:2" ht="15" thickBot="1" x14ac:dyDescent="0.4">
      <c r="A18" s="127" t="s">
        <v>384</v>
      </c>
      <c r="B18" s="128">
        <f>B12/B17</f>
        <v>136.09236244896215</v>
      </c>
    </row>
    <row r="19" spans="1:2" ht="15" thickTop="1" x14ac:dyDescent="0.35"/>
    <row r="21" spans="1:2" x14ac:dyDescent="0.35">
      <c r="A21" s="130" t="s">
        <v>385</v>
      </c>
    </row>
    <row r="22" spans="1:2" ht="16.5" x14ac:dyDescent="0.35">
      <c r="A22" s="130" t="s">
        <v>386</v>
      </c>
    </row>
    <row r="23" spans="1:2" ht="16.5" x14ac:dyDescent="0.35">
      <c r="A23" s="130" t="s">
        <v>387</v>
      </c>
    </row>
  </sheetData>
  <mergeCells count="3">
    <mergeCell ref="A2:D2"/>
    <mergeCell ref="A3:D3"/>
    <mergeCell ref="A4:D4"/>
  </mergeCell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6146-6033-4B60-9FBA-D5CDFBF443B2}">
  <dimension ref="A2:D22"/>
  <sheetViews>
    <sheetView tabSelected="1" view="pageBreakPreview" zoomScale="60" zoomScaleNormal="100" workbookViewId="0">
      <selection activeCell="F18" sqref="F18"/>
    </sheetView>
  </sheetViews>
  <sheetFormatPr defaultColWidth="9.08984375" defaultRowHeight="14.5" x14ac:dyDescent="0.35"/>
  <cols>
    <col min="1" max="1" width="29.90625" style="117" bestFit="1" customWidth="1"/>
    <col min="2" max="2" width="13.453125" style="117" bestFit="1" customWidth="1"/>
    <col min="3" max="3" width="9.08984375" style="117"/>
    <col min="4" max="4" width="18.6328125" style="117" bestFit="1" customWidth="1"/>
    <col min="5" max="16384" width="9.08984375" style="117"/>
  </cols>
  <sheetData>
    <row r="2" spans="1:4" x14ac:dyDescent="0.35">
      <c r="A2" s="164" t="s">
        <v>376</v>
      </c>
      <c r="B2" s="165"/>
      <c r="C2" s="165"/>
      <c r="D2" s="165"/>
    </row>
    <row r="3" spans="1:4" x14ac:dyDescent="0.35">
      <c r="A3" s="166" t="s">
        <v>388</v>
      </c>
      <c r="B3" s="166"/>
      <c r="C3" s="166"/>
      <c r="D3" s="166"/>
    </row>
    <row r="4" spans="1:4" ht="15" customHeight="1" x14ac:dyDescent="0.35">
      <c r="A4" s="164" t="s">
        <v>389</v>
      </c>
      <c r="B4" s="164"/>
      <c r="C4" s="164"/>
      <c r="D4" s="164"/>
    </row>
    <row r="5" spans="1:4" x14ac:dyDescent="0.35">
      <c r="A5" s="165"/>
      <c r="B5" s="165"/>
      <c r="C5" s="165"/>
      <c r="D5" s="165"/>
    </row>
    <row r="6" spans="1:4" x14ac:dyDescent="0.35">
      <c r="B6" s="119"/>
    </row>
    <row r="7" spans="1:4" x14ac:dyDescent="0.35">
      <c r="A7" s="120" t="s">
        <v>379</v>
      </c>
      <c r="B7" s="121" t="s">
        <v>380</v>
      </c>
      <c r="D7" s="131" t="s">
        <v>390</v>
      </c>
    </row>
    <row r="8" spans="1:4" x14ac:dyDescent="0.35">
      <c r="A8" s="117" t="s">
        <v>368</v>
      </c>
      <c r="B8" s="132">
        <v>131988.74000000002</v>
      </c>
      <c r="D8" s="130" t="s">
        <v>391</v>
      </c>
    </row>
    <row r="9" spans="1:4" x14ac:dyDescent="0.35">
      <c r="A9" s="117" t="s">
        <v>18</v>
      </c>
      <c r="B9" s="133">
        <v>25460.627946000001</v>
      </c>
      <c r="D9" s="130" t="s">
        <v>392</v>
      </c>
    </row>
    <row r="10" spans="1:4" x14ac:dyDescent="0.35">
      <c r="A10" s="117" t="s">
        <v>369</v>
      </c>
      <c r="B10" s="133">
        <v>56768.357074000007</v>
      </c>
      <c r="D10" s="130" t="s">
        <v>392</v>
      </c>
    </row>
    <row r="11" spans="1:4" x14ac:dyDescent="0.35">
      <c r="A11" s="117" t="s">
        <v>370</v>
      </c>
      <c r="B11" s="133">
        <v>75167.587430000014</v>
      </c>
      <c r="D11" s="130" t="s">
        <v>392</v>
      </c>
    </row>
    <row r="12" spans="1:4" ht="15" thickBot="1" x14ac:dyDescent="0.4">
      <c r="A12" s="124" t="s">
        <v>0</v>
      </c>
      <c r="B12" s="134">
        <f>SUM(B8:B11)</f>
        <v>289385.31245000003</v>
      </c>
    </row>
    <row r="13" spans="1:4" ht="15" thickTop="1" x14ac:dyDescent="0.35">
      <c r="B13" s="135"/>
    </row>
    <row r="14" spans="1:4" ht="16.5" x14ac:dyDescent="0.35">
      <c r="A14" s="127" t="s">
        <v>393</v>
      </c>
      <c r="B14" s="136">
        <v>1572.96</v>
      </c>
      <c r="D14" s="130" t="s">
        <v>391</v>
      </c>
    </row>
    <row r="15" spans="1:4" ht="15" thickBot="1" x14ac:dyDescent="0.4">
      <c r="A15" s="127" t="s">
        <v>382</v>
      </c>
      <c r="B15" s="137">
        <f>B12/B14</f>
        <v>183.97499774310856</v>
      </c>
    </row>
    <row r="16" spans="1:4" ht="15" thickTop="1" x14ac:dyDescent="0.35"/>
    <row r="17" spans="1:4" ht="16.5" x14ac:dyDescent="0.35">
      <c r="A17" s="127" t="s">
        <v>394</v>
      </c>
      <c r="B17" s="138">
        <v>1867.25</v>
      </c>
      <c r="D17" s="130" t="s">
        <v>391</v>
      </c>
    </row>
    <row r="18" spans="1:4" ht="15" thickBot="1" x14ac:dyDescent="0.4">
      <c r="A18" s="127" t="s">
        <v>384</v>
      </c>
      <c r="B18" s="137">
        <f>B12/B17</f>
        <v>154.97941488820459</v>
      </c>
    </row>
    <row r="19" spans="1:4" ht="15" thickTop="1" x14ac:dyDescent="0.35"/>
    <row r="20" spans="1:4" x14ac:dyDescent="0.35">
      <c r="A20" s="117" t="s">
        <v>385</v>
      </c>
    </row>
    <row r="21" spans="1:4" ht="16.5" x14ac:dyDescent="0.35">
      <c r="A21" s="130" t="s">
        <v>395</v>
      </c>
    </row>
    <row r="22" spans="1:4" ht="16.5" x14ac:dyDescent="0.35">
      <c r="A22" s="130" t="s">
        <v>396</v>
      </c>
    </row>
  </sheetData>
  <mergeCells count="4">
    <mergeCell ref="A2:D2"/>
    <mergeCell ref="A3:D3"/>
    <mergeCell ref="A4:D4"/>
    <mergeCell ref="A5:D5"/>
  </mergeCells>
  <pageMargins left="0.7" right="0.7" top="0.75" bottom="0.75" header="0.3" footer="0.3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773E-8768-47CA-AD6A-B7D2D6CCDD46}">
  <dimension ref="A1:L386"/>
  <sheetViews>
    <sheetView view="pageBreakPreview" topLeftCell="A357" zoomScale="60" zoomScaleNormal="100" workbookViewId="0"/>
  </sheetViews>
  <sheetFormatPr defaultColWidth="14.90625" defaultRowHeight="14.5" x14ac:dyDescent="0.35"/>
  <cols>
    <col min="2" max="2" width="24.453125" bestFit="1" customWidth="1"/>
    <col min="3" max="3" width="19.90625" customWidth="1"/>
    <col min="4" max="4" width="11.6328125" bestFit="1" customWidth="1"/>
    <col min="5" max="5" width="32.08984375" bestFit="1" customWidth="1"/>
    <col min="6" max="6" width="29.36328125" bestFit="1" customWidth="1"/>
    <col min="7" max="7" width="15.6328125" bestFit="1" customWidth="1"/>
    <col min="8" max="8" width="14.90625" style="139" bestFit="1"/>
    <col min="9" max="9" width="15.36328125" style="139" bestFit="1" customWidth="1"/>
    <col min="10" max="10" width="14.54296875" style="49" customWidth="1"/>
    <col min="11" max="11" width="7.36328125" bestFit="1" customWidth="1"/>
  </cols>
  <sheetData>
    <row r="1" spans="1:11" x14ac:dyDescent="0.35">
      <c r="A1" s="5" t="s">
        <v>345</v>
      </c>
    </row>
    <row r="2" spans="1:11" ht="15" thickBot="1" x14ac:dyDescent="0.4">
      <c r="A2" s="5"/>
    </row>
    <row r="3" spans="1:11" ht="15" thickBot="1" x14ac:dyDescent="0.4">
      <c r="A3" s="1" t="s">
        <v>28</v>
      </c>
      <c r="B3" s="1" t="s">
        <v>200</v>
      </c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2" t="s">
        <v>206</v>
      </c>
      <c r="I3" s="2" t="s">
        <v>207</v>
      </c>
      <c r="J3" s="35" t="s">
        <v>208</v>
      </c>
      <c r="K3" s="140" t="s">
        <v>397</v>
      </c>
    </row>
    <row r="4" spans="1:11" x14ac:dyDescent="0.35">
      <c r="A4" t="s">
        <v>38</v>
      </c>
      <c r="B4" t="s">
        <v>209</v>
      </c>
      <c r="C4" t="s">
        <v>210</v>
      </c>
      <c r="D4" t="s">
        <v>211</v>
      </c>
      <c r="E4" t="s">
        <v>212</v>
      </c>
      <c r="F4" t="s">
        <v>166</v>
      </c>
      <c r="G4" t="s">
        <v>41</v>
      </c>
      <c r="H4" s="141">
        <v>0</v>
      </c>
      <c r="I4" s="141">
        <v>0</v>
      </c>
      <c r="J4" s="49">
        <v>626.96975030681563</v>
      </c>
    </row>
    <row r="5" spans="1:11" x14ac:dyDescent="0.35">
      <c r="A5" t="s">
        <v>38</v>
      </c>
      <c r="B5" t="s">
        <v>209</v>
      </c>
      <c r="C5" t="s">
        <v>210</v>
      </c>
      <c r="D5" t="s">
        <v>211</v>
      </c>
      <c r="E5" t="s">
        <v>212</v>
      </c>
      <c r="F5" t="s">
        <v>182</v>
      </c>
      <c r="G5" t="s">
        <v>41</v>
      </c>
      <c r="H5" s="141">
        <v>0</v>
      </c>
      <c r="I5" s="141">
        <v>0</v>
      </c>
      <c r="J5" s="49">
        <v>240.87999999999997</v>
      </c>
    </row>
    <row r="6" spans="1:11" x14ac:dyDescent="0.35">
      <c r="A6" t="s">
        <v>38</v>
      </c>
      <c r="B6" t="s">
        <v>209</v>
      </c>
      <c r="C6" t="s">
        <v>210</v>
      </c>
      <c r="D6" t="s">
        <v>211</v>
      </c>
      <c r="E6" t="s">
        <v>212</v>
      </c>
      <c r="F6" t="s">
        <v>170</v>
      </c>
      <c r="G6" t="s">
        <v>41</v>
      </c>
      <c r="H6" s="141">
        <v>0</v>
      </c>
      <c r="I6" s="141">
        <v>0</v>
      </c>
      <c r="J6" s="49">
        <v>0</v>
      </c>
    </row>
    <row r="7" spans="1:11" x14ac:dyDescent="0.35">
      <c r="A7" t="s">
        <v>38</v>
      </c>
      <c r="B7" t="s">
        <v>209</v>
      </c>
      <c r="C7" t="s">
        <v>210</v>
      </c>
      <c r="D7" t="s">
        <v>211</v>
      </c>
      <c r="E7" t="s">
        <v>212</v>
      </c>
      <c r="F7" t="s">
        <v>180</v>
      </c>
      <c r="G7" t="s">
        <v>41</v>
      </c>
      <c r="H7" s="141">
        <v>0</v>
      </c>
      <c r="I7" s="141">
        <v>0</v>
      </c>
      <c r="J7" s="49">
        <v>-3.5527136788005009E-15</v>
      </c>
    </row>
    <row r="8" spans="1:11" x14ac:dyDescent="0.35">
      <c r="A8" t="s">
        <v>38</v>
      </c>
      <c r="B8" t="s">
        <v>209</v>
      </c>
      <c r="C8" t="s">
        <v>210</v>
      </c>
      <c r="D8" t="s">
        <v>211</v>
      </c>
      <c r="E8" t="s">
        <v>212</v>
      </c>
      <c r="F8" t="s">
        <v>179</v>
      </c>
      <c r="G8" t="s">
        <v>41</v>
      </c>
      <c r="H8" s="141">
        <v>0</v>
      </c>
      <c r="I8" s="141">
        <v>0</v>
      </c>
      <c r="J8" s="49">
        <v>295.06999999999994</v>
      </c>
    </row>
    <row r="9" spans="1:11" x14ac:dyDescent="0.35">
      <c r="A9" t="s">
        <v>38</v>
      </c>
      <c r="B9" t="s">
        <v>209</v>
      </c>
      <c r="C9" t="s">
        <v>210</v>
      </c>
      <c r="D9" t="s">
        <v>211</v>
      </c>
      <c r="E9" t="s">
        <v>212</v>
      </c>
      <c r="F9" t="s">
        <v>167</v>
      </c>
      <c r="G9" t="s">
        <v>213</v>
      </c>
      <c r="H9" s="141">
        <v>54.96</v>
      </c>
      <c r="I9" s="141">
        <v>55</v>
      </c>
      <c r="J9" s="49">
        <v>3347.17</v>
      </c>
    </row>
    <row r="10" spans="1:11" x14ac:dyDescent="0.35">
      <c r="A10" t="s">
        <v>38</v>
      </c>
      <c r="B10" t="s">
        <v>209</v>
      </c>
      <c r="C10" t="s">
        <v>210</v>
      </c>
      <c r="D10" t="s">
        <v>211</v>
      </c>
      <c r="E10" t="s">
        <v>212</v>
      </c>
      <c r="F10" t="s">
        <v>183</v>
      </c>
      <c r="G10" t="s">
        <v>41</v>
      </c>
      <c r="H10" s="141">
        <v>0</v>
      </c>
      <c r="I10" s="141">
        <v>0</v>
      </c>
      <c r="J10" s="49">
        <v>274.2</v>
      </c>
    </row>
    <row r="11" spans="1:11" x14ac:dyDescent="0.35">
      <c r="A11" s="142"/>
      <c r="B11" s="142"/>
      <c r="C11" s="142" t="s">
        <v>214</v>
      </c>
      <c r="D11" s="142"/>
      <c r="E11" s="142"/>
      <c r="F11" s="142"/>
      <c r="G11" s="142"/>
      <c r="H11" s="143">
        <f>SUM(H4:H10)</f>
        <v>54.96</v>
      </c>
      <c r="I11" s="143">
        <f>SUM(I4:I10)</f>
        <v>55</v>
      </c>
      <c r="J11" s="52">
        <f>SUM(J4:J10)</f>
        <v>4784.2897503068152</v>
      </c>
      <c r="K11" s="144"/>
    </row>
    <row r="12" spans="1:11" x14ac:dyDescent="0.35">
      <c r="A12" t="s">
        <v>38</v>
      </c>
      <c r="B12" t="s">
        <v>215</v>
      </c>
      <c r="C12" t="s">
        <v>216</v>
      </c>
      <c r="D12" t="s">
        <v>217</v>
      </c>
      <c r="E12" t="s">
        <v>218</v>
      </c>
      <c r="F12" t="s">
        <v>166</v>
      </c>
      <c r="G12" t="s">
        <v>41</v>
      </c>
      <c r="H12" s="141">
        <v>0</v>
      </c>
      <c r="I12" s="141">
        <v>0</v>
      </c>
      <c r="J12" s="49">
        <v>1600.3479658672461</v>
      </c>
    </row>
    <row r="13" spans="1:11" x14ac:dyDescent="0.35">
      <c r="A13" t="s">
        <v>38</v>
      </c>
      <c r="B13" t="s">
        <v>215</v>
      </c>
      <c r="C13" t="s">
        <v>216</v>
      </c>
      <c r="D13" t="s">
        <v>217</v>
      </c>
      <c r="E13" t="s">
        <v>218</v>
      </c>
      <c r="F13" t="s">
        <v>182</v>
      </c>
      <c r="G13" t="s">
        <v>41</v>
      </c>
      <c r="H13" s="141">
        <v>0</v>
      </c>
      <c r="I13" s="141">
        <v>0</v>
      </c>
      <c r="J13" s="49">
        <v>614.84</v>
      </c>
    </row>
    <row r="14" spans="1:11" x14ac:dyDescent="0.35">
      <c r="A14" t="s">
        <v>38</v>
      </c>
      <c r="B14" t="s">
        <v>215</v>
      </c>
      <c r="C14" t="s">
        <v>216</v>
      </c>
      <c r="D14" t="s">
        <v>217</v>
      </c>
      <c r="E14" t="s">
        <v>218</v>
      </c>
      <c r="F14" t="s">
        <v>170</v>
      </c>
      <c r="G14" t="s">
        <v>41</v>
      </c>
      <c r="H14" s="141">
        <v>0</v>
      </c>
      <c r="I14" s="141">
        <v>0</v>
      </c>
      <c r="J14" s="49">
        <v>37.500000000000114</v>
      </c>
    </row>
    <row r="15" spans="1:11" x14ac:dyDescent="0.35">
      <c r="A15" t="s">
        <v>38</v>
      </c>
      <c r="B15" t="s">
        <v>215</v>
      </c>
      <c r="C15" t="s">
        <v>216</v>
      </c>
      <c r="D15" t="s">
        <v>217</v>
      </c>
      <c r="E15" t="s">
        <v>218</v>
      </c>
      <c r="F15" t="s">
        <v>180</v>
      </c>
      <c r="G15" t="s">
        <v>41</v>
      </c>
      <c r="H15" s="141">
        <v>0</v>
      </c>
      <c r="I15" s="141">
        <v>0</v>
      </c>
      <c r="J15" s="49">
        <v>2.8099999999999881</v>
      </c>
    </row>
    <row r="16" spans="1:11" x14ac:dyDescent="0.35">
      <c r="A16" t="s">
        <v>38</v>
      </c>
      <c r="B16" t="s">
        <v>215</v>
      </c>
      <c r="C16" t="s">
        <v>216</v>
      </c>
      <c r="D16" t="s">
        <v>217</v>
      </c>
      <c r="E16" t="s">
        <v>218</v>
      </c>
      <c r="F16" t="s">
        <v>179</v>
      </c>
      <c r="G16" t="s">
        <v>41</v>
      </c>
      <c r="H16" s="141">
        <v>0</v>
      </c>
      <c r="I16" s="141">
        <v>0</v>
      </c>
      <c r="J16" s="49">
        <v>753.2299999999999</v>
      </c>
    </row>
    <row r="17" spans="1:10" x14ac:dyDescent="0.35">
      <c r="A17" t="s">
        <v>38</v>
      </c>
      <c r="B17" t="s">
        <v>215</v>
      </c>
      <c r="C17" t="s">
        <v>216</v>
      </c>
      <c r="D17" t="s">
        <v>217</v>
      </c>
      <c r="E17" t="s">
        <v>218</v>
      </c>
      <c r="F17" t="s">
        <v>167</v>
      </c>
      <c r="G17" t="s">
        <v>213</v>
      </c>
      <c r="H17" s="141">
        <v>187.36999999999998</v>
      </c>
      <c r="I17" s="141">
        <v>192</v>
      </c>
      <c r="J17" s="49">
        <v>8543.89</v>
      </c>
    </row>
    <row r="18" spans="1:10" x14ac:dyDescent="0.35">
      <c r="A18" t="s">
        <v>38</v>
      </c>
      <c r="B18" t="s">
        <v>215</v>
      </c>
      <c r="C18" t="s">
        <v>216</v>
      </c>
      <c r="D18" t="s">
        <v>217</v>
      </c>
      <c r="E18" t="s">
        <v>218</v>
      </c>
      <c r="F18" t="s">
        <v>183</v>
      </c>
      <c r="G18" t="s">
        <v>41</v>
      </c>
      <c r="H18" s="141">
        <v>0</v>
      </c>
      <c r="I18" s="141">
        <v>0</v>
      </c>
      <c r="J18" s="49">
        <v>699.86999999999989</v>
      </c>
    </row>
    <row r="19" spans="1:10" x14ac:dyDescent="0.35">
      <c r="A19" t="s">
        <v>38</v>
      </c>
      <c r="B19" t="s">
        <v>215</v>
      </c>
      <c r="C19" t="s">
        <v>216</v>
      </c>
      <c r="D19" t="s">
        <v>219</v>
      </c>
      <c r="E19" t="s">
        <v>220</v>
      </c>
      <c r="F19" t="s">
        <v>166</v>
      </c>
      <c r="G19" t="s">
        <v>41</v>
      </c>
      <c r="H19" s="141">
        <v>0</v>
      </c>
      <c r="I19" s="141">
        <v>0</v>
      </c>
      <c r="J19" s="49">
        <v>392.24000439671886</v>
      </c>
    </row>
    <row r="20" spans="1:10" x14ac:dyDescent="0.35">
      <c r="A20" t="s">
        <v>38</v>
      </c>
      <c r="B20" t="s">
        <v>215</v>
      </c>
      <c r="C20" t="s">
        <v>216</v>
      </c>
      <c r="D20" t="s">
        <v>219</v>
      </c>
      <c r="E20" t="s">
        <v>220</v>
      </c>
      <c r="F20" t="s">
        <v>182</v>
      </c>
      <c r="G20" t="s">
        <v>41</v>
      </c>
      <c r="H20" s="141">
        <v>0</v>
      </c>
      <c r="I20" s="141">
        <v>0</v>
      </c>
      <c r="J20" s="49">
        <v>150.69999999999999</v>
      </c>
    </row>
    <row r="21" spans="1:10" x14ac:dyDescent="0.35">
      <c r="A21" t="s">
        <v>38</v>
      </c>
      <c r="B21" t="s">
        <v>215</v>
      </c>
      <c r="C21" t="s">
        <v>216</v>
      </c>
      <c r="D21" t="s">
        <v>219</v>
      </c>
      <c r="E21" t="s">
        <v>220</v>
      </c>
      <c r="F21" t="s">
        <v>170</v>
      </c>
      <c r="G21" t="s">
        <v>41</v>
      </c>
      <c r="H21" s="141">
        <v>0</v>
      </c>
      <c r="I21" s="141">
        <v>0</v>
      </c>
      <c r="J21" s="49">
        <v>-4.2632564145606011E-14</v>
      </c>
    </row>
    <row r="22" spans="1:10" x14ac:dyDescent="0.35">
      <c r="A22" t="s">
        <v>38</v>
      </c>
      <c r="B22" t="s">
        <v>215</v>
      </c>
      <c r="C22" t="s">
        <v>216</v>
      </c>
      <c r="D22" t="s">
        <v>219</v>
      </c>
      <c r="E22" t="s">
        <v>220</v>
      </c>
      <c r="F22" t="s">
        <v>180</v>
      </c>
      <c r="G22" t="s">
        <v>41</v>
      </c>
      <c r="H22" s="141">
        <v>0</v>
      </c>
      <c r="I22" s="141">
        <v>0</v>
      </c>
      <c r="J22" s="49">
        <v>0</v>
      </c>
    </row>
    <row r="23" spans="1:10" x14ac:dyDescent="0.35">
      <c r="A23" t="s">
        <v>38</v>
      </c>
      <c r="B23" t="s">
        <v>215</v>
      </c>
      <c r="C23" t="s">
        <v>216</v>
      </c>
      <c r="D23" t="s">
        <v>219</v>
      </c>
      <c r="E23" t="s">
        <v>220</v>
      </c>
      <c r="F23" t="s">
        <v>179</v>
      </c>
      <c r="G23" t="s">
        <v>41</v>
      </c>
      <c r="H23" s="141">
        <v>0</v>
      </c>
      <c r="I23" s="141">
        <v>0</v>
      </c>
      <c r="J23" s="49">
        <v>184.62999999999997</v>
      </c>
    </row>
    <row r="24" spans="1:10" x14ac:dyDescent="0.35">
      <c r="A24" t="s">
        <v>38</v>
      </c>
      <c r="B24" t="s">
        <v>215</v>
      </c>
      <c r="C24" t="s">
        <v>216</v>
      </c>
      <c r="D24" t="s">
        <v>219</v>
      </c>
      <c r="E24" t="s">
        <v>220</v>
      </c>
      <c r="F24" t="s">
        <v>167</v>
      </c>
      <c r="G24" t="s">
        <v>213</v>
      </c>
      <c r="H24" s="141">
        <v>37.229999999999997</v>
      </c>
      <c r="I24" s="141">
        <v>41</v>
      </c>
      <c r="J24" s="49">
        <v>2094.09</v>
      </c>
    </row>
    <row r="25" spans="1:10" x14ac:dyDescent="0.35">
      <c r="A25" t="s">
        <v>38</v>
      </c>
      <c r="B25" t="s">
        <v>215</v>
      </c>
      <c r="C25" t="s">
        <v>216</v>
      </c>
      <c r="D25" t="s">
        <v>219</v>
      </c>
      <c r="E25" t="s">
        <v>220</v>
      </c>
      <c r="F25" t="s">
        <v>183</v>
      </c>
      <c r="G25" t="s">
        <v>41</v>
      </c>
      <c r="H25" s="141">
        <v>0</v>
      </c>
      <c r="I25" s="141">
        <v>0</v>
      </c>
      <c r="J25" s="49">
        <v>171.54999999999998</v>
      </c>
    </row>
    <row r="26" spans="1:10" x14ac:dyDescent="0.35">
      <c r="A26" t="s">
        <v>38</v>
      </c>
      <c r="B26" t="s">
        <v>215</v>
      </c>
      <c r="C26" t="s">
        <v>216</v>
      </c>
      <c r="D26" t="s">
        <v>221</v>
      </c>
      <c r="E26" t="s">
        <v>222</v>
      </c>
      <c r="F26" t="s">
        <v>166</v>
      </c>
      <c r="G26" t="s">
        <v>41</v>
      </c>
      <c r="H26" s="141">
        <v>0</v>
      </c>
      <c r="I26" s="141">
        <v>0</v>
      </c>
      <c r="J26" s="49">
        <v>193.31020555587244</v>
      </c>
    </row>
    <row r="27" spans="1:10" x14ac:dyDescent="0.35">
      <c r="A27" t="s">
        <v>38</v>
      </c>
      <c r="B27" t="s">
        <v>215</v>
      </c>
      <c r="C27" t="s">
        <v>216</v>
      </c>
      <c r="D27" t="s">
        <v>221</v>
      </c>
      <c r="E27" t="s">
        <v>222</v>
      </c>
      <c r="F27" t="s">
        <v>182</v>
      </c>
      <c r="G27" t="s">
        <v>41</v>
      </c>
      <c r="H27" s="141">
        <v>0</v>
      </c>
      <c r="I27" s="141">
        <v>0</v>
      </c>
      <c r="J27" s="49">
        <v>74.27000000000001</v>
      </c>
    </row>
    <row r="28" spans="1:10" x14ac:dyDescent="0.35">
      <c r="A28" t="s">
        <v>38</v>
      </c>
      <c r="B28" t="s">
        <v>215</v>
      </c>
      <c r="C28" t="s">
        <v>216</v>
      </c>
      <c r="D28" t="s">
        <v>221</v>
      </c>
      <c r="E28" t="s">
        <v>222</v>
      </c>
      <c r="F28" t="s">
        <v>170</v>
      </c>
      <c r="G28" t="s">
        <v>41</v>
      </c>
      <c r="H28" s="141">
        <v>0</v>
      </c>
      <c r="I28" s="141">
        <v>0</v>
      </c>
      <c r="J28" s="49">
        <v>3.1974423109204508E-14</v>
      </c>
    </row>
    <row r="29" spans="1:10" x14ac:dyDescent="0.35">
      <c r="A29" t="s">
        <v>38</v>
      </c>
      <c r="B29" t="s">
        <v>215</v>
      </c>
      <c r="C29" t="s">
        <v>216</v>
      </c>
      <c r="D29" t="s">
        <v>221</v>
      </c>
      <c r="E29" t="s">
        <v>222</v>
      </c>
      <c r="F29" t="s">
        <v>180</v>
      </c>
      <c r="G29" t="s">
        <v>41</v>
      </c>
      <c r="H29" s="141">
        <v>0</v>
      </c>
      <c r="I29" s="141">
        <v>0</v>
      </c>
      <c r="J29" s="49">
        <v>-3.5527136788005009E-15</v>
      </c>
    </row>
    <row r="30" spans="1:10" x14ac:dyDescent="0.35">
      <c r="A30" t="s">
        <v>38</v>
      </c>
      <c r="B30" t="s">
        <v>215</v>
      </c>
      <c r="C30" t="s">
        <v>216</v>
      </c>
      <c r="D30" t="s">
        <v>221</v>
      </c>
      <c r="E30" t="s">
        <v>222</v>
      </c>
      <c r="F30" t="s">
        <v>179</v>
      </c>
      <c r="G30" t="s">
        <v>41</v>
      </c>
      <c r="H30" s="141">
        <v>0</v>
      </c>
      <c r="I30" s="141">
        <v>0</v>
      </c>
      <c r="J30" s="49">
        <v>90.99</v>
      </c>
    </row>
    <row r="31" spans="1:10" x14ac:dyDescent="0.35">
      <c r="A31" t="s">
        <v>38</v>
      </c>
      <c r="B31" t="s">
        <v>215</v>
      </c>
      <c r="C31" t="s">
        <v>216</v>
      </c>
      <c r="D31" t="s">
        <v>221</v>
      </c>
      <c r="E31" t="s">
        <v>222</v>
      </c>
      <c r="F31" t="s">
        <v>167</v>
      </c>
      <c r="G31" t="s">
        <v>213</v>
      </c>
      <c r="H31" s="141">
        <v>19.799999999999997</v>
      </c>
      <c r="I31" s="141">
        <v>20.5</v>
      </c>
      <c r="J31" s="49">
        <v>1032.02</v>
      </c>
    </row>
    <row r="32" spans="1:10" x14ac:dyDescent="0.35">
      <c r="A32" t="s">
        <v>38</v>
      </c>
      <c r="B32" t="s">
        <v>215</v>
      </c>
      <c r="C32" t="s">
        <v>216</v>
      </c>
      <c r="D32" t="s">
        <v>221</v>
      </c>
      <c r="E32" t="s">
        <v>222</v>
      </c>
      <c r="F32" t="s">
        <v>183</v>
      </c>
      <c r="G32" t="s">
        <v>41</v>
      </c>
      <c r="H32" s="141">
        <v>0</v>
      </c>
      <c r="I32" s="141">
        <v>0</v>
      </c>
      <c r="J32" s="49">
        <v>84.53</v>
      </c>
    </row>
    <row r="33" spans="1:11" x14ac:dyDescent="0.35">
      <c r="A33" t="s">
        <v>38</v>
      </c>
      <c r="B33" t="s">
        <v>215</v>
      </c>
      <c r="C33" t="s">
        <v>216</v>
      </c>
      <c r="D33" t="s">
        <v>223</v>
      </c>
      <c r="E33" t="s">
        <v>224</v>
      </c>
      <c r="F33" t="s">
        <v>166</v>
      </c>
      <c r="G33" t="s">
        <v>41</v>
      </c>
      <c r="H33" s="141">
        <v>0</v>
      </c>
      <c r="I33" s="141">
        <v>0</v>
      </c>
      <c r="J33" s="49">
        <v>502.36881899328125</v>
      </c>
    </row>
    <row r="34" spans="1:11" x14ac:dyDescent="0.35">
      <c r="A34" t="s">
        <v>38</v>
      </c>
      <c r="B34" t="s">
        <v>215</v>
      </c>
      <c r="C34" t="s">
        <v>216</v>
      </c>
      <c r="D34" t="s">
        <v>223</v>
      </c>
      <c r="E34" t="s">
        <v>224</v>
      </c>
      <c r="F34" t="s">
        <v>182</v>
      </c>
      <c r="G34" t="s">
        <v>41</v>
      </c>
      <c r="H34" s="141">
        <v>0</v>
      </c>
      <c r="I34" s="141">
        <v>0</v>
      </c>
      <c r="J34" s="49">
        <v>193</v>
      </c>
    </row>
    <row r="35" spans="1:11" x14ac:dyDescent="0.35">
      <c r="A35" t="s">
        <v>38</v>
      </c>
      <c r="B35" t="s">
        <v>215</v>
      </c>
      <c r="C35" t="s">
        <v>216</v>
      </c>
      <c r="D35" t="s">
        <v>223</v>
      </c>
      <c r="E35" t="s">
        <v>224</v>
      </c>
      <c r="F35" t="s">
        <v>170</v>
      </c>
      <c r="G35" t="s">
        <v>41</v>
      </c>
      <c r="H35" s="141">
        <v>0</v>
      </c>
      <c r="I35" s="141">
        <v>0</v>
      </c>
      <c r="J35" s="49">
        <v>0</v>
      </c>
    </row>
    <row r="36" spans="1:11" x14ac:dyDescent="0.35">
      <c r="A36" t="s">
        <v>38</v>
      </c>
      <c r="B36" t="s">
        <v>215</v>
      </c>
      <c r="C36" t="s">
        <v>216</v>
      </c>
      <c r="D36" t="s">
        <v>223</v>
      </c>
      <c r="E36" t="s">
        <v>224</v>
      </c>
      <c r="F36" t="s">
        <v>180</v>
      </c>
      <c r="G36" t="s">
        <v>41</v>
      </c>
      <c r="H36" s="141">
        <v>0</v>
      </c>
      <c r="I36" s="141">
        <v>0</v>
      </c>
      <c r="J36" s="49">
        <v>0</v>
      </c>
    </row>
    <row r="37" spans="1:11" x14ac:dyDescent="0.35">
      <c r="A37" t="s">
        <v>38</v>
      </c>
      <c r="B37" t="s">
        <v>215</v>
      </c>
      <c r="C37" t="s">
        <v>216</v>
      </c>
      <c r="D37" t="s">
        <v>223</v>
      </c>
      <c r="E37" t="s">
        <v>224</v>
      </c>
      <c r="F37" t="s">
        <v>179</v>
      </c>
      <c r="G37" t="s">
        <v>41</v>
      </c>
      <c r="H37" s="141">
        <v>0</v>
      </c>
      <c r="I37" s="141">
        <v>0</v>
      </c>
      <c r="J37" s="49">
        <v>236.44</v>
      </c>
    </row>
    <row r="38" spans="1:11" x14ac:dyDescent="0.35">
      <c r="A38" t="s">
        <v>38</v>
      </c>
      <c r="B38" t="s">
        <v>215</v>
      </c>
      <c r="C38" t="s">
        <v>216</v>
      </c>
      <c r="D38" t="s">
        <v>223</v>
      </c>
      <c r="E38" t="s">
        <v>224</v>
      </c>
      <c r="F38" t="s">
        <v>167</v>
      </c>
      <c r="G38" t="s">
        <v>213</v>
      </c>
      <c r="H38" s="141">
        <v>32.520000000000003</v>
      </c>
      <c r="I38" s="141">
        <v>34</v>
      </c>
      <c r="J38" s="49">
        <v>2682.02</v>
      </c>
    </row>
    <row r="39" spans="1:11" x14ac:dyDescent="0.35">
      <c r="A39" t="s">
        <v>38</v>
      </c>
      <c r="B39" t="s">
        <v>215</v>
      </c>
      <c r="C39" t="s">
        <v>216</v>
      </c>
      <c r="D39" t="s">
        <v>223</v>
      </c>
      <c r="E39" t="s">
        <v>224</v>
      </c>
      <c r="F39" t="s">
        <v>183</v>
      </c>
      <c r="G39" t="s">
        <v>41</v>
      </c>
      <c r="H39" s="141">
        <v>0</v>
      </c>
      <c r="I39" s="141">
        <v>0</v>
      </c>
      <c r="J39" s="49">
        <v>219.7</v>
      </c>
    </row>
    <row r="40" spans="1:11" x14ac:dyDescent="0.35">
      <c r="A40" s="142"/>
      <c r="B40" s="142"/>
      <c r="C40" s="142" t="s">
        <v>232</v>
      </c>
      <c r="D40" s="142"/>
      <c r="E40" s="142"/>
      <c r="F40" s="142"/>
      <c r="G40" s="142"/>
      <c r="H40" s="145">
        <f>SUM(H12:H39)</f>
        <v>276.91999999999996</v>
      </c>
      <c r="I40" s="145">
        <f>SUM(I12:I39)</f>
        <v>287.5</v>
      </c>
      <c r="J40" s="52">
        <f>SUM(J12:J39)</f>
        <v>20554.346994813113</v>
      </c>
      <c r="K40" s="144"/>
    </row>
    <row r="41" spans="1:11" x14ac:dyDescent="0.35">
      <c r="A41" t="s">
        <v>38</v>
      </c>
      <c r="B41" t="s">
        <v>293</v>
      </c>
      <c r="C41" t="s">
        <v>346</v>
      </c>
      <c r="D41" t="s">
        <v>311</v>
      </c>
      <c r="E41" t="s">
        <v>312</v>
      </c>
      <c r="F41" t="s">
        <v>166</v>
      </c>
      <c r="G41" t="s">
        <v>41</v>
      </c>
      <c r="H41" s="141">
        <v>0</v>
      </c>
      <c r="I41" s="141">
        <v>0</v>
      </c>
      <c r="J41" s="49">
        <v>788.50215424105875</v>
      </c>
    </row>
    <row r="42" spans="1:11" x14ac:dyDescent="0.35">
      <c r="A42" t="s">
        <v>38</v>
      </c>
      <c r="B42" t="s">
        <v>293</v>
      </c>
      <c r="C42" t="s">
        <v>346</v>
      </c>
      <c r="D42" t="s">
        <v>311</v>
      </c>
      <c r="E42" t="s">
        <v>312</v>
      </c>
      <c r="F42" t="s">
        <v>182</v>
      </c>
      <c r="G42" t="s">
        <v>41</v>
      </c>
      <c r="H42" s="141">
        <v>0</v>
      </c>
      <c r="I42" s="141">
        <v>0</v>
      </c>
      <c r="J42" s="49">
        <v>302.94</v>
      </c>
    </row>
    <row r="43" spans="1:11" x14ac:dyDescent="0.35">
      <c r="A43" t="s">
        <v>38</v>
      </c>
      <c r="B43" t="s">
        <v>293</v>
      </c>
      <c r="C43" t="s">
        <v>346</v>
      </c>
      <c r="D43" t="s">
        <v>311</v>
      </c>
      <c r="E43" t="s">
        <v>312</v>
      </c>
      <c r="F43" t="s">
        <v>170</v>
      </c>
      <c r="G43" t="s">
        <v>41</v>
      </c>
      <c r="H43" s="141">
        <v>0</v>
      </c>
      <c r="I43" s="141">
        <v>0</v>
      </c>
      <c r="J43" s="49">
        <v>0</v>
      </c>
    </row>
    <row r="44" spans="1:11" x14ac:dyDescent="0.35">
      <c r="A44" t="s">
        <v>38</v>
      </c>
      <c r="B44" t="s">
        <v>293</v>
      </c>
      <c r="C44" t="s">
        <v>346</v>
      </c>
      <c r="D44" t="s">
        <v>311</v>
      </c>
      <c r="E44" t="s">
        <v>312</v>
      </c>
      <c r="F44" t="s">
        <v>180</v>
      </c>
      <c r="G44" t="s">
        <v>41</v>
      </c>
      <c r="H44" s="141">
        <v>0</v>
      </c>
      <c r="I44" s="141">
        <v>0</v>
      </c>
      <c r="J44" s="49">
        <v>0</v>
      </c>
    </row>
    <row r="45" spans="1:11" x14ac:dyDescent="0.35">
      <c r="A45" t="s">
        <v>38</v>
      </c>
      <c r="B45" t="s">
        <v>293</v>
      </c>
      <c r="C45" t="s">
        <v>346</v>
      </c>
      <c r="D45" t="s">
        <v>311</v>
      </c>
      <c r="E45" t="s">
        <v>312</v>
      </c>
      <c r="F45" t="s">
        <v>179</v>
      </c>
      <c r="G45" t="s">
        <v>41</v>
      </c>
      <c r="H45" s="141">
        <v>0</v>
      </c>
      <c r="I45" s="141">
        <v>0</v>
      </c>
      <c r="J45" s="49">
        <v>378.53000000000003</v>
      </c>
    </row>
    <row r="46" spans="1:11" x14ac:dyDescent="0.35">
      <c r="A46" t="s">
        <v>38</v>
      </c>
      <c r="B46" t="s">
        <v>293</v>
      </c>
      <c r="C46" t="s">
        <v>346</v>
      </c>
      <c r="D46" t="s">
        <v>311</v>
      </c>
      <c r="E46" t="s">
        <v>312</v>
      </c>
      <c r="F46" t="s">
        <v>167</v>
      </c>
      <c r="G46" t="s">
        <v>213</v>
      </c>
      <c r="H46" s="141">
        <v>5.01</v>
      </c>
      <c r="I46" s="141">
        <v>4.5</v>
      </c>
      <c r="J46" s="49">
        <v>495.41</v>
      </c>
    </row>
    <row r="47" spans="1:11" x14ac:dyDescent="0.35">
      <c r="A47" t="s">
        <v>38</v>
      </c>
      <c r="B47" t="s">
        <v>293</v>
      </c>
      <c r="C47" t="s">
        <v>346</v>
      </c>
      <c r="D47" t="s">
        <v>311</v>
      </c>
      <c r="E47" t="s">
        <v>312</v>
      </c>
      <c r="F47" t="s">
        <v>167</v>
      </c>
      <c r="G47" t="s">
        <v>213</v>
      </c>
      <c r="H47" s="141">
        <v>10.86</v>
      </c>
      <c r="I47" s="141">
        <v>11</v>
      </c>
      <c r="J47" s="49">
        <v>472.92</v>
      </c>
    </row>
    <row r="48" spans="1:11" x14ac:dyDescent="0.35">
      <c r="A48" t="s">
        <v>38</v>
      </c>
      <c r="B48" t="s">
        <v>293</v>
      </c>
      <c r="C48" t="s">
        <v>346</v>
      </c>
      <c r="D48" t="s">
        <v>311</v>
      </c>
      <c r="E48" t="s">
        <v>312</v>
      </c>
      <c r="F48" t="s">
        <v>167</v>
      </c>
      <c r="G48" t="s">
        <v>213</v>
      </c>
      <c r="H48" s="141">
        <v>0.85</v>
      </c>
      <c r="I48" s="141">
        <v>1</v>
      </c>
      <c r="J48" s="49">
        <v>46.92</v>
      </c>
    </row>
    <row r="49" spans="1:11" x14ac:dyDescent="0.35">
      <c r="A49" t="s">
        <v>38</v>
      </c>
      <c r="B49" t="s">
        <v>293</v>
      </c>
      <c r="C49" t="s">
        <v>346</v>
      </c>
      <c r="D49" t="s">
        <v>311</v>
      </c>
      <c r="E49" t="s">
        <v>312</v>
      </c>
      <c r="F49" t="s">
        <v>167</v>
      </c>
      <c r="G49" t="s">
        <v>213</v>
      </c>
      <c r="H49" s="141">
        <v>5.45</v>
      </c>
      <c r="I49" s="141">
        <v>6</v>
      </c>
      <c r="J49" s="49">
        <v>275.64999999999998</v>
      </c>
    </row>
    <row r="50" spans="1:11" x14ac:dyDescent="0.35">
      <c r="A50" t="s">
        <v>38</v>
      </c>
      <c r="B50" t="s">
        <v>293</v>
      </c>
      <c r="C50" t="s">
        <v>346</v>
      </c>
      <c r="D50" t="s">
        <v>311</v>
      </c>
      <c r="E50" t="s">
        <v>312</v>
      </c>
      <c r="F50" t="s">
        <v>167</v>
      </c>
      <c r="G50" t="s">
        <v>213</v>
      </c>
      <c r="H50" s="141">
        <v>42</v>
      </c>
      <c r="I50" s="141">
        <v>46</v>
      </c>
      <c r="J50" s="49">
        <v>3017.29</v>
      </c>
    </row>
    <row r="51" spans="1:11" x14ac:dyDescent="0.35">
      <c r="A51" t="s">
        <v>38</v>
      </c>
      <c r="B51" t="s">
        <v>293</v>
      </c>
      <c r="C51" t="s">
        <v>346</v>
      </c>
      <c r="D51" t="s">
        <v>311</v>
      </c>
      <c r="E51" t="s">
        <v>312</v>
      </c>
      <c r="F51" t="s">
        <v>183</v>
      </c>
      <c r="G51" t="s">
        <v>41</v>
      </c>
      <c r="H51" s="141">
        <v>0</v>
      </c>
      <c r="I51" s="141">
        <v>0</v>
      </c>
      <c r="J51" s="49">
        <v>344.82</v>
      </c>
    </row>
    <row r="52" spans="1:11" x14ac:dyDescent="0.35">
      <c r="A52" s="142"/>
      <c r="B52" s="142"/>
      <c r="C52" s="142" t="s">
        <v>347</v>
      </c>
      <c r="D52" s="142"/>
      <c r="E52" s="142"/>
      <c r="F52" s="142"/>
      <c r="G52" s="142"/>
      <c r="H52" s="145">
        <f>SUM(H41:H51)</f>
        <v>64.17</v>
      </c>
      <c r="I52" s="145">
        <f>SUM(I41:I51)</f>
        <v>68.5</v>
      </c>
      <c r="J52" s="52">
        <f>SUM(J41:J51)</f>
        <v>6122.9821542410591</v>
      </c>
      <c r="K52" s="144"/>
    </row>
    <row r="53" spans="1:11" x14ac:dyDescent="0.35">
      <c r="A53" t="s">
        <v>38</v>
      </c>
      <c r="B53" t="s">
        <v>293</v>
      </c>
      <c r="C53" t="s">
        <v>294</v>
      </c>
      <c r="D53" t="s">
        <v>295</v>
      </c>
      <c r="E53" t="s">
        <v>296</v>
      </c>
      <c r="F53" t="s">
        <v>166</v>
      </c>
      <c r="G53" t="s">
        <v>41</v>
      </c>
      <c r="H53" s="141">
        <v>0</v>
      </c>
      <c r="I53" s="141">
        <v>0</v>
      </c>
      <c r="J53" s="49">
        <v>1828.5167653025005</v>
      </c>
    </row>
    <row r="54" spans="1:11" x14ac:dyDescent="0.35">
      <c r="A54" t="s">
        <v>38</v>
      </c>
      <c r="B54" t="s">
        <v>293</v>
      </c>
      <c r="C54" t="s">
        <v>294</v>
      </c>
      <c r="D54" t="s">
        <v>295</v>
      </c>
      <c r="E54" t="s">
        <v>296</v>
      </c>
      <c r="F54" t="s">
        <v>182</v>
      </c>
      <c r="G54" t="s">
        <v>41</v>
      </c>
      <c r="H54" s="141">
        <v>0</v>
      </c>
      <c r="I54" s="141">
        <v>0</v>
      </c>
      <c r="J54" s="49">
        <v>702.5</v>
      </c>
    </row>
    <row r="55" spans="1:11" x14ac:dyDescent="0.35">
      <c r="A55" t="s">
        <v>38</v>
      </c>
      <c r="B55" t="s">
        <v>293</v>
      </c>
      <c r="C55" t="s">
        <v>294</v>
      </c>
      <c r="D55" t="s">
        <v>295</v>
      </c>
      <c r="E55" t="s">
        <v>296</v>
      </c>
      <c r="F55" t="s">
        <v>170</v>
      </c>
      <c r="G55" t="s">
        <v>41</v>
      </c>
      <c r="H55" s="141">
        <v>0</v>
      </c>
      <c r="I55" s="141">
        <v>0</v>
      </c>
      <c r="J55" s="49">
        <v>167.99000000000021</v>
      </c>
    </row>
    <row r="56" spans="1:11" x14ac:dyDescent="0.35">
      <c r="A56" t="s">
        <v>38</v>
      </c>
      <c r="B56" t="s">
        <v>293</v>
      </c>
      <c r="C56" t="s">
        <v>294</v>
      </c>
      <c r="D56" t="s">
        <v>295</v>
      </c>
      <c r="E56" t="s">
        <v>296</v>
      </c>
      <c r="F56" t="s">
        <v>180</v>
      </c>
      <c r="G56" t="s">
        <v>41</v>
      </c>
      <c r="H56" s="141">
        <v>0</v>
      </c>
      <c r="I56" s="141">
        <v>0</v>
      </c>
      <c r="J56" s="49">
        <v>12.599999999999987</v>
      </c>
    </row>
    <row r="57" spans="1:11" x14ac:dyDescent="0.35">
      <c r="A57" t="s">
        <v>38</v>
      </c>
      <c r="B57" t="s">
        <v>293</v>
      </c>
      <c r="C57" t="s">
        <v>294</v>
      </c>
      <c r="D57" t="s">
        <v>295</v>
      </c>
      <c r="E57" t="s">
        <v>296</v>
      </c>
      <c r="F57" t="s">
        <v>179</v>
      </c>
      <c r="G57" t="s">
        <v>41</v>
      </c>
      <c r="H57" s="141">
        <v>0</v>
      </c>
      <c r="I57" s="141">
        <v>0</v>
      </c>
      <c r="J57" s="49">
        <v>860.63999999999987</v>
      </c>
    </row>
    <row r="58" spans="1:11" x14ac:dyDescent="0.35">
      <c r="A58" t="s">
        <v>38</v>
      </c>
      <c r="B58" t="s">
        <v>293</v>
      </c>
      <c r="C58" t="s">
        <v>294</v>
      </c>
      <c r="D58" t="s">
        <v>295</v>
      </c>
      <c r="E58" t="s">
        <v>296</v>
      </c>
      <c r="F58" t="s">
        <v>167</v>
      </c>
      <c r="G58" t="s">
        <v>213</v>
      </c>
      <c r="H58" s="141">
        <v>43.37</v>
      </c>
      <c r="I58" s="141">
        <v>48</v>
      </c>
      <c r="J58" s="49">
        <v>2009.4899999999998</v>
      </c>
    </row>
    <row r="59" spans="1:11" x14ac:dyDescent="0.35">
      <c r="A59" t="s">
        <v>38</v>
      </c>
      <c r="B59" t="s">
        <v>293</v>
      </c>
      <c r="C59" t="s">
        <v>294</v>
      </c>
      <c r="D59" t="s">
        <v>295</v>
      </c>
      <c r="E59" t="s">
        <v>296</v>
      </c>
      <c r="F59" t="s">
        <v>167</v>
      </c>
      <c r="G59" t="s">
        <v>213</v>
      </c>
      <c r="H59" s="141">
        <v>78.22999999999999</v>
      </c>
      <c r="I59" s="141">
        <v>82</v>
      </c>
      <c r="J59" s="49">
        <v>4272.83</v>
      </c>
    </row>
    <row r="60" spans="1:11" x14ac:dyDescent="0.35">
      <c r="A60" t="s">
        <v>38</v>
      </c>
      <c r="B60" t="s">
        <v>293</v>
      </c>
      <c r="C60" t="s">
        <v>294</v>
      </c>
      <c r="D60" t="s">
        <v>295</v>
      </c>
      <c r="E60" t="s">
        <v>296</v>
      </c>
      <c r="F60" t="s">
        <v>167</v>
      </c>
      <c r="G60" t="s">
        <v>213</v>
      </c>
      <c r="H60" s="141">
        <v>44.789999999999992</v>
      </c>
      <c r="I60" s="141">
        <v>57.75</v>
      </c>
      <c r="J60" s="49">
        <v>3479.76</v>
      </c>
    </row>
    <row r="61" spans="1:11" x14ac:dyDescent="0.35">
      <c r="A61" t="s">
        <v>38</v>
      </c>
      <c r="B61" t="s">
        <v>293</v>
      </c>
      <c r="C61" t="s">
        <v>294</v>
      </c>
      <c r="D61" t="s">
        <v>295</v>
      </c>
      <c r="E61" t="s">
        <v>296</v>
      </c>
      <c r="F61" t="s">
        <v>183</v>
      </c>
      <c r="G61" t="s">
        <v>41</v>
      </c>
      <c r="H61" s="141">
        <v>0</v>
      </c>
      <c r="I61" s="141">
        <v>0</v>
      </c>
      <c r="J61" s="49">
        <v>799.66</v>
      </c>
    </row>
    <row r="62" spans="1:11" x14ac:dyDescent="0.35">
      <c r="A62" t="s">
        <v>38</v>
      </c>
      <c r="B62" t="s">
        <v>293</v>
      </c>
      <c r="C62" t="s">
        <v>294</v>
      </c>
      <c r="D62" t="s">
        <v>299</v>
      </c>
      <c r="E62" t="s">
        <v>300</v>
      </c>
      <c r="F62" t="s">
        <v>166</v>
      </c>
      <c r="G62" t="s">
        <v>41</v>
      </c>
      <c r="H62" s="141">
        <v>0</v>
      </c>
      <c r="I62" s="141">
        <v>0</v>
      </c>
      <c r="J62" s="49">
        <v>62.433586309879907</v>
      </c>
    </row>
    <row r="63" spans="1:11" x14ac:dyDescent="0.35">
      <c r="A63" t="s">
        <v>38</v>
      </c>
      <c r="B63" t="s">
        <v>293</v>
      </c>
      <c r="C63" t="s">
        <v>294</v>
      </c>
      <c r="D63" t="s">
        <v>299</v>
      </c>
      <c r="E63" t="s">
        <v>300</v>
      </c>
      <c r="F63" t="s">
        <v>182</v>
      </c>
      <c r="G63" t="s">
        <v>41</v>
      </c>
      <c r="H63" s="141">
        <v>0</v>
      </c>
      <c r="I63" s="141">
        <v>0</v>
      </c>
      <c r="J63" s="49">
        <v>23.99</v>
      </c>
    </row>
    <row r="64" spans="1:11" x14ac:dyDescent="0.35">
      <c r="A64" t="s">
        <v>38</v>
      </c>
      <c r="B64" t="s">
        <v>293</v>
      </c>
      <c r="C64" t="s">
        <v>294</v>
      </c>
      <c r="D64" t="s">
        <v>299</v>
      </c>
      <c r="E64" t="s">
        <v>300</v>
      </c>
      <c r="F64" t="s">
        <v>170</v>
      </c>
      <c r="G64" t="s">
        <v>41</v>
      </c>
      <c r="H64" s="141">
        <v>0</v>
      </c>
      <c r="I64" s="141">
        <v>0</v>
      </c>
      <c r="J64" s="49">
        <v>0</v>
      </c>
    </row>
    <row r="65" spans="1:10" x14ac:dyDescent="0.35">
      <c r="A65" t="s">
        <v>38</v>
      </c>
      <c r="B65" t="s">
        <v>293</v>
      </c>
      <c r="C65" t="s">
        <v>294</v>
      </c>
      <c r="D65" t="s">
        <v>299</v>
      </c>
      <c r="E65" t="s">
        <v>300</v>
      </c>
      <c r="F65" t="s">
        <v>180</v>
      </c>
      <c r="G65" t="s">
        <v>41</v>
      </c>
      <c r="H65" s="141">
        <v>0</v>
      </c>
      <c r="I65" s="141">
        <v>0</v>
      </c>
      <c r="J65" s="49">
        <v>0</v>
      </c>
    </row>
    <row r="66" spans="1:10" x14ac:dyDescent="0.35">
      <c r="A66" t="s">
        <v>38</v>
      </c>
      <c r="B66" t="s">
        <v>293</v>
      </c>
      <c r="C66" t="s">
        <v>294</v>
      </c>
      <c r="D66" t="s">
        <v>299</v>
      </c>
      <c r="E66" t="s">
        <v>300</v>
      </c>
      <c r="F66" t="s">
        <v>179</v>
      </c>
      <c r="G66" t="s">
        <v>41</v>
      </c>
      <c r="H66" s="141">
        <v>0</v>
      </c>
      <c r="I66" s="141">
        <v>0</v>
      </c>
      <c r="J66" s="49">
        <v>29.38</v>
      </c>
    </row>
    <row r="67" spans="1:10" x14ac:dyDescent="0.35">
      <c r="A67" t="s">
        <v>38</v>
      </c>
      <c r="B67" t="s">
        <v>293</v>
      </c>
      <c r="C67" t="s">
        <v>294</v>
      </c>
      <c r="D67" t="s">
        <v>299</v>
      </c>
      <c r="E67" t="s">
        <v>300</v>
      </c>
      <c r="F67" t="s">
        <v>167</v>
      </c>
      <c r="G67" t="s">
        <v>213</v>
      </c>
      <c r="H67" s="141">
        <v>8.75</v>
      </c>
      <c r="I67" s="141">
        <v>12</v>
      </c>
      <c r="J67" s="49">
        <v>333.31</v>
      </c>
    </row>
    <row r="68" spans="1:10" x14ac:dyDescent="0.35">
      <c r="A68" t="s">
        <v>38</v>
      </c>
      <c r="B68" t="s">
        <v>293</v>
      </c>
      <c r="C68" t="s">
        <v>294</v>
      </c>
      <c r="D68" t="s">
        <v>299</v>
      </c>
      <c r="E68" t="s">
        <v>300</v>
      </c>
      <c r="F68" t="s">
        <v>183</v>
      </c>
      <c r="G68" t="s">
        <v>41</v>
      </c>
      <c r="H68" s="141">
        <v>0</v>
      </c>
      <c r="I68" s="141">
        <v>0</v>
      </c>
      <c r="J68" s="49">
        <v>27.3</v>
      </c>
    </row>
    <row r="69" spans="1:10" x14ac:dyDescent="0.35">
      <c r="A69" t="s">
        <v>38</v>
      </c>
      <c r="B69" t="s">
        <v>293</v>
      </c>
      <c r="C69" t="s">
        <v>294</v>
      </c>
      <c r="D69" t="s">
        <v>297</v>
      </c>
      <c r="E69" t="s">
        <v>298</v>
      </c>
      <c r="F69" t="s">
        <v>166</v>
      </c>
      <c r="G69" t="s">
        <v>41</v>
      </c>
      <c r="H69" s="141">
        <v>0</v>
      </c>
      <c r="I69" s="141">
        <v>0</v>
      </c>
      <c r="J69" s="49">
        <v>252.82464611535133</v>
      </c>
    </row>
    <row r="70" spans="1:10" x14ac:dyDescent="0.35">
      <c r="A70" t="s">
        <v>38</v>
      </c>
      <c r="B70" t="s">
        <v>293</v>
      </c>
      <c r="C70" t="s">
        <v>294</v>
      </c>
      <c r="D70" t="s">
        <v>297</v>
      </c>
      <c r="E70" t="s">
        <v>298</v>
      </c>
      <c r="F70" t="s">
        <v>182</v>
      </c>
      <c r="G70" t="s">
        <v>41</v>
      </c>
      <c r="H70" s="141">
        <v>0</v>
      </c>
      <c r="I70" s="141">
        <v>0</v>
      </c>
      <c r="J70" s="49">
        <v>97.129999999999981</v>
      </c>
    </row>
    <row r="71" spans="1:10" x14ac:dyDescent="0.35">
      <c r="A71" t="s">
        <v>38</v>
      </c>
      <c r="B71" t="s">
        <v>293</v>
      </c>
      <c r="C71" t="s">
        <v>294</v>
      </c>
      <c r="D71" t="s">
        <v>297</v>
      </c>
      <c r="E71" t="s">
        <v>298</v>
      </c>
      <c r="F71" t="s">
        <v>170</v>
      </c>
      <c r="G71" t="s">
        <v>41</v>
      </c>
      <c r="H71" s="141">
        <v>0</v>
      </c>
      <c r="I71" s="141">
        <v>0</v>
      </c>
      <c r="J71" s="49">
        <v>1.4210854715202004E-14</v>
      </c>
    </row>
    <row r="72" spans="1:10" x14ac:dyDescent="0.35">
      <c r="A72" t="s">
        <v>38</v>
      </c>
      <c r="B72" t="s">
        <v>293</v>
      </c>
      <c r="C72" t="s">
        <v>294</v>
      </c>
      <c r="D72" t="s">
        <v>297</v>
      </c>
      <c r="E72" t="s">
        <v>298</v>
      </c>
      <c r="F72" t="s">
        <v>180</v>
      </c>
      <c r="G72" t="s">
        <v>41</v>
      </c>
      <c r="H72" s="141">
        <v>0</v>
      </c>
      <c r="I72" s="141">
        <v>0</v>
      </c>
      <c r="J72" s="49">
        <v>-1.7763568394002505E-15</v>
      </c>
    </row>
    <row r="73" spans="1:10" x14ac:dyDescent="0.35">
      <c r="A73" t="s">
        <v>38</v>
      </c>
      <c r="B73" t="s">
        <v>293</v>
      </c>
      <c r="C73" t="s">
        <v>294</v>
      </c>
      <c r="D73" t="s">
        <v>297</v>
      </c>
      <c r="E73" t="s">
        <v>298</v>
      </c>
      <c r="F73" t="s">
        <v>179</v>
      </c>
      <c r="G73" t="s">
        <v>41</v>
      </c>
      <c r="H73" s="141">
        <v>0</v>
      </c>
      <c r="I73" s="141">
        <v>0</v>
      </c>
      <c r="J73" s="49">
        <v>118.98</v>
      </c>
    </row>
    <row r="74" spans="1:10" x14ac:dyDescent="0.35">
      <c r="A74" t="s">
        <v>38</v>
      </c>
      <c r="B74" t="s">
        <v>293</v>
      </c>
      <c r="C74" t="s">
        <v>294</v>
      </c>
      <c r="D74" t="s">
        <v>297</v>
      </c>
      <c r="E74" t="s">
        <v>298</v>
      </c>
      <c r="F74" t="s">
        <v>167</v>
      </c>
      <c r="G74" t="s">
        <v>213</v>
      </c>
      <c r="H74" s="141">
        <v>20.900000000000002</v>
      </c>
      <c r="I74" s="141">
        <v>22</v>
      </c>
      <c r="J74" s="49">
        <v>1349.6999999999998</v>
      </c>
    </row>
    <row r="75" spans="1:10" x14ac:dyDescent="0.35">
      <c r="A75" t="s">
        <v>38</v>
      </c>
      <c r="B75" t="s">
        <v>293</v>
      </c>
      <c r="C75" t="s">
        <v>294</v>
      </c>
      <c r="D75" t="s">
        <v>297</v>
      </c>
      <c r="E75" t="s">
        <v>298</v>
      </c>
      <c r="F75" t="s">
        <v>183</v>
      </c>
      <c r="G75" t="s">
        <v>41</v>
      </c>
      <c r="H75" s="141">
        <v>0</v>
      </c>
      <c r="I75" s="141">
        <v>0</v>
      </c>
      <c r="J75" s="49">
        <v>110.57</v>
      </c>
    </row>
    <row r="76" spans="1:10" x14ac:dyDescent="0.35">
      <c r="A76" t="s">
        <v>38</v>
      </c>
      <c r="B76" t="s">
        <v>293</v>
      </c>
      <c r="C76" t="s">
        <v>294</v>
      </c>
      <c r="D76" t="s">
        <v>301</v>
      </c>
      <c r="E76" t="s">
        <v>302</v>
      </c>
      <c r="F76" t="s">
        <v>166</v>
      </c>
      <c r="G76" t="s">
        <v>41</v>
      </c>
      <c r="H76" s="141">
        <v>0</v>
      </c>
      <c r="I76" s="141">
        <v>0</v>
      </c>
      <c r="J76" s="49">
        <v>2471.4514853647665</v>
      </c>
    </row>
    <row r="77" spans="1:10" x14ac:dyDescent="0.35">
      <c r="A77" t="s">
        <v>38</v>
      </c>
      <c r="B77" t="s">
        <v>293</v>
      </c>
      <c r="C77" t="s">
        <v>294</v>
      </c>
      <c r="D77" t="s">
        <v>301</v>
      </c>
      <c r="E77" t="s">
        <v>302</v>
      </c>
      <c r="F77" t="s">
        <v>182</v>
      </c>
      <c r="G77" t="s">
        <v>41</v>
      </c>
      <c r="H77" s="141">
        <v>0</v>
      </c>
      <c r="I77" s="141">
        <v>0</v>
      </c>
      <c r="J77" s="49">
        <v>949.5</v>
      </c>
    </row>
    <row r="78" spans="1:10" x14ac:dyDescent="0.35">
      <c r="A78" t="s">
        <v>38</v>
      </c>
      <c r="B78" t="s">
        <v>293</v>
      </c>
      <c r="C78" t="s">
        <v>294</v>
      </c>
      <c r="D78" t="s">
        <v>301</v>
      </c>
      <c r="E78" t="s">
        <v>302</v>
      </c>
      <c r="F78" t="s">
        <v>170</v>
      </c>
      <c r="G78" t="s">
        <v>41</v>
      </c>
      <c r="H78" s="141">
        <v>0</v>
      </c>
      <c r="I78" s="141">
        <v>0</v>
      </c>
      <c r="J78" s="49">
        <v>1.1368683772161603E-13</v>
      </c>
    </row>
    <row r="79" spans="1:10" x14ac:dyDescent="0.35">
      <c r="A79" t="s">
        <v>38</v>
      </c>
      <c r="B79" t="s">
        <v>293</v>
      </c>
      <c r="C79" t="s">
        <v>294</v>
      </c>
      <c r="D79" t="s">
        <v>301</v>
      </c>
      <c r="E79" t="s">
        <v>302</v>
      </c>
      <c r="F79" t="s">
        <v>180</v>
      </c>
      <c r="G79" t="s">
        <v>41</v>
      </c>
      <c r="H79" s="141">
        <v>0</v>
      </c>
      <c r="I79" s="141">
        <v>0</v>
      </c>
      <c r="J79" s="49">
        <v>0</v>
      </c>
    </row>
    <row r="80" spans="1:10" x14ac:dyDescent="0.35">
      <c r="A80" t="s">
        <v>38</v>
      </c>
      <c r="B80" t="s">
        <v>293</v>
      </c>
      <c r="C80" t="s">
        <v>294</v>
      </c>
      <c r="D80" t="s">
        <v>301</v>
      </c>
      <c r="E80" t="s">
        <v>302</v>
      </c>
      <c r="F80" t="s">
        <v>179</v>
      </c>
      <c r="G80" t="s">
        <v>41</v>
      </c>
      <c r="H80" s="141">
        <v>0</v>
      </c>
      <c r="I80" s="141">
        <v>0</v>
      </c>
      <c r="J80" s="49">
        <v>1163.1999999999998</v>
      </c>
    </row>
    <row r="81" spans="1:10" x14ac:dyDescent="0.35">
      <c r="A81" t="s">
        <v>38</v>
      </c>
      <c r="B81" t="s">
        <v>293</v>
      </c>
      <c r="C81" t="s">
        <v>294</v>
      </c>
      <c r="D81" t="s">
        <v>301</v>
      </c>
      <c r="E81" t="s">
        <v>302</v>
      </c>
      <c r="F81" t="s">
        <v>167</v>
      </c>
      <c r="G81" t="s">
        <v>213</v>
      </c>
      <c r="H81" s="141">
        <v>218.14000000000001</v>
      </c>
      <c r="I81" s="141">
        <v>277</v>
      </c>
      <c r="J81" s="49">
        <v>13194.51</v>
      </c>
    </row>
    <row r="82" spans="1:10" x14ac:dyDescent="0.35">
      <c r="A82" t="s">
        <v>38</v>
      </c>
      <c r="B82" t="s">
        <v>293</v>
      </c>
      <c r="C82" t="s">
        <v>294</v>
      </c>
      <c r="D82" t="s">
        <v>301</v>
      </c>
      <c r="E82" t="s">
        <v>302</v>
      </c>
      <c r="F82" t="s">
        <v>183</v>
      </c>
      <c r="G82" t="s">
        <v>41</v>
      </c>
      <c r="H82" s="141">
        <v>0</v>
      </c>
      <c r="I82" s="141">
        <v>0</v>
      </c>
      <c r="J82" s="49">
        <v>1080.81</v>
      </c>
    </row>
    <row r="83" spans="1:10" x14ac:dyDescent="0.35">
      <c r="A83" t="s">
        <v>38</v>
      </c>
      <c r="B83" t="s">
        <v>293</v>
      </c>
      <c r="C83" t="s">
        <v>294</v>
      </c>
      <c r="D83" t="s">
        <v>303</v>
      </c>
      <c r="E83" t="s">
        <v>304</v>
      </c>
      <c r="F83" t="s">
        <v>166</v>
      </c>
      <c r="G83" t="s">
        <v>41</v>
      </c>
      <c r="H83" s="141">
        <v>0</v>
      </c>
      <c r="I83" s="141">
        <v>0</v>
      </c>
      <c r="J83" s="49">
        <v>2554.8705917760635</v>
      </c>
    </row>
    <row r="84" spans="1:10" x14ac:dyDescent="0.35">
      <c r="A84" t="s">
        <v>38</v>
      </c>
      <c r="B84" t="s">
        <v>293</v>
      </c>
      <c r="C84" t="s">
        <v>294</v>
      </c>
      <c r="D84" t="s">
        <v>303</v>
      </c>
      <c r="E84" t="s">
        <v>304</v>
      </c>
      <c r="F84" t="s">
        <v>182</v>
      </c>
      <c r="G84" t="s">
        <v>41</v>
      </c>
      <c r="H84" s="141">
        <v>0</v>
      </c>
      <c r="I84" s="141">
        <v>0</v>
      </c>
      <c r="J84" s="49">
        <v>981.56000000000006</v>
      </c>
    </row>
    <row r="85" spans="1:10" x14ac:dyDescent="0.35">
      <c r="A85" t="s">
        <v>38</v>
      </c>
      <c r="B85" t="s">
        <v>293</v>
      </c>
      <c r="C85" t="s">
        <v>294</v>
      </c>
      <c r="D85" t="s">
        <v>303</v>
      </c>
      <c r="E85" t="s">
        <v>304</v>
      </c>
      <c r="F85" t="s">
        <v>170</v>
      </c>
      <c r="G85" t="s">
        <v>41</v>
      </c>
      <c r="H85" s="141">
        <v>0</v>
      </c>
      <c r="I85" s="141">
        <v>0</v>
      </c>
      <c r="J85" s="49">
        <v>481.8</v>
      </c>
    </row>
    <row r="86" spans="1:10" x14ac:dyDescent="0.35">
      <c r="A86" t="s">
        <v>38</v>
      </c>
      <c r="B86" t="s">
        <v>293</v>
      </c>
      <c r="C86" t="s">
        <v>294</v>
      </c>
      <c r="D86" t="s">
        <v>303</v>
      </c>
      <c r="E86" t="s">
        <v>304</v>
      </c>
      <c r="F86" t="s">
        <v>180</v>
      </c>
      <c r="G86" t="s">
        <v>41</v>
      </c>
      <c r="H86" s="141">
        <v>0</v>
      </c>
      <c r="I86" s="141">
        <v>0</v>
      </c>
      <c r="J86" s="49">
        <v>36.139999999999986</v>
      </c>
    </row>
    <row r="87" spans="1:10" x14ac:dyDescent="0.35">
      <c r="A87" t="s">
        <v>38</v>
      </c>
      <c r="B87" t="s">
        <v>293</v>
      </c>
      <c r="C87" t="s">
        <v>294</v>
      </c>
      <c r="D87" t="s">
        <v>303</v>
      </c>
      <c r="E87" t="s">
        <v>304</v>
      </c>
      <c r="F87" t="s">
        <v>179</v>
      </c>
      <c r="G87" t="s">
        <v>41</v>
      </c>
      <c r="H87" s="141">
        <v>0</v>
      </c>
      <c r="I87" s="141">
        <v>0</v>
      </c>
      <c r="J87" s="49">
        <v>1208.29</v>
      </c>
    </row>
    <row r="88" spans="1:10" x14ac:dyDescent="0.35">
      <c r="A88" t="s">
        <v>38</v>
      </c>
      <c r="B88" t="s">
        <v>293</v>
      </c>
      <c r="C88" t="s">
        <v>294</v>
      </c>
      <c r="D88" t="s">
        <v>303</v>
      </c>
      <c r="E88" t="s">
        <v>304</v>
      </c>
      <c r="F88" t="s">
        <v>167</v>
      </c>
      <c r="G88" t="s">
        <v>213</v>
      </c>
      <c r="H88" s="141">
        <v>41.42</v>
      </c>
      <c r="I88" s="141">
        <v>45</v>
      </c>
      <c r="J88" s="49">
        <v>2135</v>
      </c>
    </row>
    <row r="89" spans="1:10" x14ac:dyDescent="0.35">
      <c r="A89" t="s">
        <v>38</v>
      </c>
      <c r="B89" t="s">
        <v>293</v>
      </c>
      <c r="C89" t="s">
        <v>294</v>
      </c>
      <c r="D89" t="s">
        <v>303</v>
      </c>
      <c r="E89" t="s">
        <v>304</v>
      </c>
      <c r="F89" t="s">
        <v>167</v>
      </c>
      <c r="G89" t="s">
        <v>213</v>
      </c>
      <c r="H89" s="141">
        <v>3</v>
      </c>
      <c r="I89" s="141">
        <v>3</v>
      </c>
      <c r="J89" s="49">
        <v>167.48</v>
      </c>
    </row>
    <row r="90" spans="1:10" x14ac:dyDescent="0.35">
      <c r="A90" t="s">
        <v>38</v>
      </c>
      <c r="B90" t="s">
        <v>293</v>
      </c>
      <c r="C90" t="s">
        <v>294</v>
      </c>
      <c r="D90" t="s">
        <v>303</v>
      </c>
      <c r="E90" t="s">
        <v>304</v>
      </c>
      <c r="F90" t="s">
        <v>167</v>
      </c>
      <c r="G90" t="s">
        <v>213</v>
      </c>
      <c r="H90" s="141">
        <v>146.63999999999999</v>
      </c>
      <c r="I90" s="141">
        <v>175.5</v>
      </c>
      <c r="J90" s="49">
        <v>11415.29</v>
      </c>
    </row>
    <row r="91" spans="1:10" x14ac:dyDescent="0.35">
      <c r="A91" t="s">
        <v>38</v>
      </c>
      <c r="B91" t="s">
        <v>293</v>
      </c>
      <c r="C91" t="s">
        <v>294</v>
      </c>
      <c r="D91" t="s">
        <v>303</v>
      </c>
      <c r="E91" t="s">
        <v>304</v>
      </c>
      <c r="F91" t="s">
        <v>183</v>
      </c>
      <c r="G91" t="s">
        <v>41</v>
      </c>
      <c r="H91" s="141">
        <v>0</v>
      </c>
      <c r="I91" s="141">
        <v>0</v>
      </c>
      <c r="J91" s="49">
        <v>1117.29</v>
      </c>
    </row>
    <row r="92" spans="1:10" x14ac:dyDescent="0.35">
      <c r="A92" t="s">
        <v>38</v>
      </c>
      <c r="B92" t="s">
        <v>293</v>
      </c>
      <c r="C92" t="s">
        <v>294</v>
      </c>
      <c r="D92" t="s">
        <v>305</v>
      </c>
      <c r="E92" t="s">
        <v>306</v>
      </c>
      <c r="F92" t="s">
        <v>166</v>
      </c>
      <c r="G92" t="s">
        <v>41</v>
      </c>
      <c r="H92" s="141">
        <v>0</v>
      </c>
      <c r="I92" s="141">
        <v>0</v>
      </c>
      <c r="J92" s="49">
        <v>583.2681416135157</v>
      </c>
    </row>
    <row r="93" spans="1:10" x14ac:dyDescent="0.35">
      <c r="A93" t="s">
        <v>38</v>
      </c>
      <c r="B93" t="s">
        <v>293</v>
      </c>
      <c r="C93" t="s">
        <v>294</v>
      </c>
      <c r="D93" t="s">
        <v>305</v>
      </c>
      <c r="E93" t="s">
        <v>306</v>
      </c>
      <c r="F93" t="s">
        <v>182</v>
      </c>
      <c r="G93" t="s">
        <v>41</v>
      </c>
      <c r="H93" s="141">
        <v>0</v>
      </c>
      <c r="I93" s="141">
        <v>0</v>
      </c>
      <c r="J93" s="49">
        <v>224.09000000000003</v>
      </c>
    </row>
    <row r="94" spans="1:10" x14ac:dyDescent="0.35">
      <c r="A94" t="s">
        <v>38</v>
      </c>
      <c r="B94" t="s">
        <v>293</v>
      </c>
      <c r="C94" t="s">
        <v>294</v>
      </c>
      <c r="D94" t="s">
        <v>305</v>
      </c>
      <c r="E94" t="s">
        <v>306</v>
      </c>
      <c r="F94" t="s">
        <v>170</v>
      </c>
      <c r="G94" t="s">
        <v>41</v>
      </c>
      <c r="H94" s="141">
        <v>0</v>
      </c>
      <c r="I94" s="141">
        <v>0</v>
      </c>
      <c r="J94" s="49">
        <v>18.710000000000008</v>
      </c>
    </row>
    <row r="95" spans="1:10" x14ac:dyDescent="0.35">
      <c r="A95" t="s">
        <v>38</v>
      </c>
      <c r="B95" t="s">
        <v>293</v>
      </c>
      <c r="C95" t="s">
        <v>294</v>
      </c>
      <c r="D95" t="s">
        <v>305</v>
      </c>
      <c r="E95" t="s">
        <v>306</v>
      </c>
      <c r="F95" t="s">
        <v>180</v>
      </c>
      <c r="G95" t="s">
        <v>41</v>
      </c>
      <c r="H95" s="141">
        <v>0</v>
      </c>
      <c r="I95" s="141">
        <v>0</v>
      </c>
      <c r="J95" s="49">
        <v>1.4</v>
      </c>
    </row>
    <row r="96" spans="1:10" x14ac:dyDescent="0.35">
      <c r="A96" t="s">
        <v>38</v>
      </c>
      <c r="B96" t="s">
        <v>293</v>
      </c>
      <c r="C96" t="s">
        <v>294</v>
      </c>
      <c r="D96" t="s">
        <v>305</v>
      </c>
      <c r="E96" t="s">
        <v>306</v>
      </c>
      <c r="F96" t="s">
        <v>179</v>
      </c>
      <c r="G96" t="s">
        <v>41</v>
      </c>
      <c r="H96" s="141">
        <v>0</v>
      </c>
      <c r="I96" s="141">
        <v>0</v>
      </c>
      <c r="J96" s="49">
        <v>274.53999999999996</v>
      </c>
    </row>
    <row r="97" spans="1:10" x14ac:dyDescent="0.35">
      <c r="A97" t="s">
        <v>38</v>
      </c>
      <c r="B97" t="s">
        <v>293</v>
      </c>
      <c r="C97" t="s">
        <v>294</v>
      </c>
      <c r="D97" t="s">
        <v>305</v>
      </c>
      <c r="E97" t="s">
        <v>306</v>
      </c>
      <c r="F97" t="s">
        <v>167</v>
      </c>
      <c r="G97" t="s">
        <v>213</v>
      </c>
      <c r="H97" s="141">
        <v>49.559999999999995</v>
      </c>
      <c r="I97" s="141">
        <v>50</v>
      </c>
      <c r="J97" s="49">
        <v>2419.54</v>
      </c>
    </row>
    <row r="98" spans="1:10" x14ac:dyDescent="0.35">
      <c r="A98" t="s">
        <v>38</v>
      </c>
      <c r="B98" t="s">
        <v>293</v>
      </c>
      <c r="C98" t="s">
        <v>294</v>
      </c>
      <c r="D98" t="s">
        <v>305</v>
      </c>
      <c r="E98" t="s">
        <v>306</v>
      </c>
      <c r="F98" t="s">
        <v>167</v>
      </c>
      <c r="G98" t="s">
        <v>213</v>
      </c>
      <c r="H98" s="141">
        <v>1.44</v>
      </c>
      <c r="I98" s="141">
        <v>1.5</v>
      </c>
      <c r="J98" s="49">
        <v>74.459999999999994</v>
      </c>
    </row>
    <row r="99" spans="1:10" x14ac:dyDescent="0.35">
      <c r="A99" t="s">
        <v>38</v>
      </c>
      <c r="B99" t="s">
        <v>293</v>
      </c>
      <c r="C99" t="s">
        <v>294</v>
      </c>
      <c r="D99" t="s">
        <v>305</v>
      </c>
      <c r="E99" t="s">
        <v>306</v>
      </c>
      <c r="F99" t="s">
        <v>167</v>
      </c>
      <c r="G99" t="s">
        <v>213</v>
      </c>
      <c r="H99" s="141">
        <v>8.7899999999999991</v>
      </c>
      <c r="I99" s="141">
        <v>10</v>
      </c>
      <c r="J99" s="49">
        <v>619.91</v>
      </c>
    </row>
    <row r="100" spans="1:10" x14ac:dyDescent="0.35">
      <c r="A100" t="s">
        <v>38</v>
      </c>
      <c r="B100" t="s">
        <v>293</v>
      </c>
      <c r="C100" t="s">
        <v>294</v>
      </c>
      <c r="D100" t="s">
        <v>305</v>
      </c>
      <c r="E100" t="s">
        <v>306</v>
      </c>
      <c r="F100" t="s">
        <v>183</v>
      </c>
      <c r="G100" t="s">
        <v>41</v>
      </c>
      <c r="H100" s="141">
        <v>0</v>
      </c>
      <c r="I100" s="141">
        <v>0</v>
      </c>
      <c r="J100" s="49">
        <v>255.09</v>
      </c>
    </row>
    <row r="101" spans="1:10" x14ac:dyDescent="0.35">
      <c r="A101" t="s">
        <v>38</v>
      </c>
      <c r="B101" t="s">
        <v>293</v>
      </c>
      <c r="C101" t="s">
        <v>294</v>
      </c>
      <c r="D101" t="s">
        <v>307</v>
      </c>
      <c r="E101" t="s">
        <v>308</v>
      </c>
      <c r="F101" t="s">
        <v>166</v>
      </c>
      <c r="G101" t="s">
        <v>41</v>
      </c>
      <c r="H101" s="141">
        <v>0</v>
      </c>
      <c r="I101" s="141">
        <v>0</v>
      </c>
      <c r="J101" s="49">
        <v>2464.7859440910493</v>
      </c>
    </row>
    <row r="102" spans="1:10" x14ac:dyDescent="0.35">
      <c r="A102" t="s">
        <v>38</v>
      </c>
      <c r="B102" t="s">
        <v>293</v>
      </c>
      <c r="C102" t="s">
        <v>294</v>
      </c>
      <c r="D102" t="s">
        <v>307</v>
      </c>
      <c r="E102" t="s">
        <v>308</v>
      </c>
      <c r="F102" t="s">
        <v>174</v>
      </c>
      <c r="G102" t="s">
        <v>213</v>
      </c>
      <c r="H102" s="141">
        <v>0.36</v>
      </c>
      <c r="I102" s="141">
        <v>0.5</v>
      </c>
      <c r="J102" s="49">
        <v>33.840000000000003</v>
      </c>
    </row>
    <row r="103" spans="1:10" x14ac:dyDescent="0.35">
      <c r="A103" t="s">
        <v>38</v>
      </c>
      <c r="B103" t="s">
        <v>293</v>
      </c>
      <c r="C103" t="s">
        <v>294</v>
      </c>
      <c r="D103" t="s">
        <v>307</v>
      </c>
      <c r="E103" t="s">
        <v>308</v>
      </c>
      <c r="F103" t="s">
        <v>182</v>
      </c>
      <c r="G103" t="s">
        <v>41</v>
      </c>
      <c r="H103" s="141">
        <v>0</v>
      </c>
      <c r="I103" s="141">
        <v>0</v>
      </c>
      <c r="J103" s="49">
        <v>946.95</v>
      </c>
    </row>
    <row r="104" spans="1:10" x14ac:dyDescent="0.35">
      <c r="A104" t="s">
        <v>38</v>
      </c>
      <c r="B104" t="s">
        <v>293</v>
      </c>
      <c r="C104" t="s">
        <v>294</v>
      </c>
      <c r="D104" t="s">
        <v>307</v>
      </c>
      <c r="E104" t="s">
        <v>308</v>
      </c>
      <c r="F104" t="s">
        <v>170</v>
      </c>
      <c r="G104" t="s">
        <v>41</v>
      </c>
      <c r="H104" s="141">
        <v>0</v>
      </c>
      <c r="I104" s="141">
        <v>0</v>
      </c>
      <c r="J104" s="49">
        <v>211.39000000000024</v>
      </c>
    </row>
    <row r="105" spans="1:10" x14ac:dyDescent="0.35">
      <c r="A105" t="s">
        <v>38</v>
      </c>
      <c r="B105" t="s">
        <v>293</v>
      </c>
      <c r="C105" t="s">
        <v>294</v>
      </c>
      <c r="D105" t="s">
        <v>307</v>
      </c>
      <c r="E105" t="s">
        <v>308</v>
      </c>
      <c r="F105" t="s">
        <v>180</v>
      </c>
      <c r="G105" t="s">
        <v>41</v>
      </c>
      <c r="H105" s="141">
        <v>0</v>
      </c>
      <c r="I105" s="141">
        <v>0</v>
      </c>
      <c r="J105" s="49">
        <v>15.850000000000012</v>
      </c>
    </row>
    <row r="106" spans="1:10" x14ac:dyDescent="0.35">
      <c r="A106" t="s">
        <v>38</v>
      </c>
      <c r="B106" t="s">
        <v>293</v>
      </c>
      <c r="C106" t="s">
        <v>294</v>
      </c>
      <c r="D106" t="s">
        <v>307</v>
      </c>
      <c r="E106" t="s">
        <v>308</v>
      </c>
      <c r="F106" t="s">
        <v>179</v>
      </c>
      <c r="G106" t="s">
        <v>41</v>
      </c>
      <c r="H106" s="141">
        <v>0</v>
      </c>
      <c r="I106" s="141">
        <v>0</v>
      </c>
      <c r="J106" s="49">
        <v>1160.0900000000001</v>
      </c>
    </row>
    <row r="107" spans="1:10" x14ac:dyDescent="0.35">
      <c r="A107" t="s">
        <v>38</v>
      </c>
      <c r="B107" t="s">
        <v>293</v>
      </c>
      <c r="C107" t="s">
        <v>294</v>
      </c>
      <c r="D107" t="s">
        <v>307</v>
      </c>
      <c r="E107" t="s">
        <v>308</v>
      </c>
      <c r="F107" t="s">
        <v>167</v>
      </c>
      <c r="G107" t="s">
        <v>213</v>
      </c>
      <c r="H107" s="141">
        <v>48.32</v>
      </c>
      <c r="I107" s="141">
        <v>48.5</v>
      </c>
      <c r="J107" s="49">
        <v>2842.7799999999997</v>
      </c>
    </row>
    <row r="108" spans="1:10" x14ac:dyDescent="0.35">
      <c r="A108" t="s">
        <v>38</v>
      </c>
      <c r="B108" t="s">
        <v>293</v>
      </c>
      <c r="C108" t="s">
        <v>294</v>
      </c>
      <c r="D108" t="s">
        <v>307</v>
      </c>
      <c r="E108" t="s">
        <v>308</v>
      </c>
      <c r="F108" t="s">
        <v>167</v>
      </c>
      <c r="G108" t="s">
        <v>213</v>
      </c>
      <c r="H108" s="141">
        <v>9.9</v>
      </c>
      <c r="I108" s="141">
        <v>11</v>
      </c>
      <c r="J108" s="49">
        <v>916.83999999999992</v>
      </c>
    </row>
    <row r="109" spans="1:10" x14ac:dyDescent="0.35">
      <c r="A109" t="s">
        <v>38</v>
      </c>
      <c r="B109" t="s">
        <v>293</v>
      </c>
      <c r="C109" t="s">
        <v>294</v>
      </c>
      <c r="D109" t="s">
        <v>307</v>
      </c>
      <c r="E109" t="s">
        <v>308</v>
      </c>
      <c r="F109" t="s">
        <v>167</v>
      </c>
      <c r="G109" t="s">
        <v>213</v>
      </c>
      <c r="H109" s="141">
        <v>9.41</v>
      </c>
      <c r="I109" s="141">
        <v>10</v>
      </c>
      <c r="J109" s="49">
        <v>497.73</v>
      </c>
    </row>
    <row r="110" spans="1:10" x14ac:dyDescent="0.35">
      <c r="A110" t="s">
        <v>38</v>
      </c>
      <c r="B110" t="s">
        <v>293</v>
      </c>
      <c r="C110" t="s">
        <v>294</v>
      </c>
      <c r="D110" t="s">
        <v>307</v>
      </c>
      <c r="E110" t="s">
        <v>308</v>
      </c>
      <c r="F110" t="s">
        <v>167</v>
      </c>
      <c r="G110" t="s">
        <v>213</v>
      </c>
      <c r="H110" s="141">
        <v>16</v>
      </c>
      <c r="I110" s="141">
        <v>16</v>
      </c>
      <c r="J110" s="49">
        <v>781.24</v>
      </c>
    </row>
    <row r="111" spans="1:10" x14ac:dyDescent="0.35">
      <c r="A111" t="s">
        <v>38</v>
      </c>
      <c r="B111" t="s">
        <v>293</v>
      </c>
      <c r="C111" t="s">
        <v>294</v>
      </c>
      <c r="D111" t="s">
        <v>307</v>
      </c>
      <c r="E111" t="s">
        <v>308</v>
      </c>
      <c r="F111" t="s">
        <v>167</v>
      </c>
      <c r="G111" t="s">
        <v>213</v>
      </c>
      <c r="H111" s="141">
        <v>5.5</v>
      </c>
      <c r="I111" s="141">
        <v>6</v>
      </c>
      <c r="J111" s="49">
        <v>382.18</v>
      </c>
    </row>
    <row r="112" spans="1:10" x14ac:dyDescent="0.35">
      <c r="A112" t="s">
        <v>38</v>
      </c>
      <c r="B112" t="s">
        <v>293</v>
      </c>
      <c r="C112" t="s">
        <v>294</v>
      </c>
      <c r="D112" t="s">
        <v>307</v>
      </c>
      <c r="E112" t="s">
        <v>308</v>
      </c>
      <c r="F112" t="s">
        <v>167</v>
      </c>
      <c r="G112" t="s">
        <v>213</v>
      </c>
      <c r="H112" s="141">
        <v>57.66</v>
      </c>
      <c r="I112" s="141">
        <v>59</v>
      </c>
      <c r="J112" s="49">
        <v>4250.24</v>
      </c>
    </row>
    <row r="113" spans="1:10" x14ac:dyDescent="0.35">
      <c r="A113" t="s">
        <v>38</v>
      </c>
      <c r="B113" t="s">
        <v>293</v>
      </c>
      <c r="C113" t="s">
        <v>294</v>
      </c>
      <c r="D113" t="s">
        <v>307</v>
      </c>
      <c r="E113" t="s">
        <v>308</v>
      </c>
      <c r="F113" t="s">
        <v>167</v>
      </c>
      <c r="G113" t="s">
        <v>213</v>
      </c>
      <c r="H113" s="141">
        <v>29.049999999999997</v>
      </c>
      <c r="I113" s="141">
        <v>35</v>
      </c>
      <c r="J113" s="49">
        <v>1213.47</v>
      </c>
    </row>
    <row r="114" spans="1:10" x14ac:dyDescent="0.35">
      <c r="A114" t="s">
        <v>38</v>
      </c>
      <c r="B114" t="s">
        <v>293</v>
      </c>
      <c r="C114" t="s">
        <v>294</v>
      </c>
      <c r="D114" t="s">
        <v>307</v>
      </c>
      <c r="E114" t="s">
        <v>308</v>
      </c>
      <c r="F114" t="s">
        <v>167</v>
      </c>
      <c r="G114" t="s">
        <v>213</v>
      </c>
      <c r="H114" s="141">
        <v>39.46</v>
      </c>
      <c r="I114" s="141">
        <v>39.5</v>
      </c>
      <c r="J114" s="49">
        <v>2240.6</v>
      </c>
    </row>
    <row r="115" spans="1:10" x14ac:dyDescent="0.35">
      <c r="A115" t="s">
        <v>38</v>
      </c>
      <c r="B115" t="s">
        <v>293</v>
      </c>
      <c r="C115" t="s">
        <v>294</v>
      </c>
      <c r="D115" t="s">
        <v>307</v>
      </c>
      <c r="E115" t="s">
        <v>308</v>
      </c>
      <c r="F115" t="s">
        <v>183</v>
      </c>
      <c r="G115" t="s">
        <v>41</v>
      </c>
      <c r="H115" s="141">
        <v>0</v>
      </c>
      <c r="I115" s="141">
        <v>0</v>
      </c>
      <c r="J115" s="49">
        <v>1077.92</v>
      </c>
    </row>
    <row r="116" spans="1:10" x14ac:dyDescent="0.35">
      <c r="A116" t="s">
        <v>38</v>
      </c>
      <c r="B116" t="s">
        <v>293</v>
      </c>
      <c r="C116" t="s">
        <v>294</v>
      </c>
      <c r="D116" t="s">
        <v>309</v>
      </c>
      <c r="E116" t="s">
        <v>310</v>
      </c>
      <c r="F116" t="s">
        <v>166</v>
      </c>
      <c r="G116" t="s">
        <v>41</v>
      </c>
      <c r="H116" s="141">
        <v>0</v>
      </c>
      <c r="I116" s="141">
        <v>0</v>
      </c>
      <c r="J116" s="49">
        <v>12508.396911197202</v>
      </c>
    </row>
    <row r="117" spans="1:10" x14ac:dyDescent="0.35">
      <c r="A117" t="s">
        <v>38</v>
      </c>
      <c r="B117" t="s">
        <v>293</v>
      </c>
      <c r="C117" t="s">
        <v>294</v>
      </c>
      <c r="D117" t="s">
        <v>309</v>
      </c>
      <c r="E117" t="s">
        <v>310</v>
      </c>
      <c r="F117" t="s">
        <v>182</v>
      </c>
      <c r="G117" t="s">
        <v>41</v>
      </c>
      <c r="H117" s="141">
        <v>0</v>
      </c>
      <c r="I117" s="141">
        <v>0</v>
      </c>
      <c r="J117" s="49">
        <v>4858.2299999999996</v>
      </c>
    </row>
    <row r="118" spans="1:10" x14ac:dyDescent="0.35">
      <c r="A118" t="s">
        <v>38</v>
      </c>
      <c r="B118" t="s">
        <v>293</v>
      </c>
      <c r="C118" t="s">
        <v>294</v>
      </c>
      <c r="D118" t="s">
        <v>309</v>
      </c>
      <c r="E118" t="s">
        <v>310</v>
      </c>
      <c r="F118" t="s">
        <v>170</v>
      </c>
      <c r="G118" t="s">
        <v>41</v>
      </c>
      <c r="H118" s="141">
        <v>0</v>
      </c>
      <c r="I118" s="141">
        <v>0</v>
      </c>
      <c r="J118" s="49">
        <v>284.18999999999915</v>
      </c>
    </row>
    <row r="119" spans="1:10" x14ac:dyDescent="0.35">
      <c r="A119" t="s">
        <v>38</v>
      </c>
      <c r="B119" t="s">
        <v>293</v>
      </c>
      <c r="C119" t="s">
        <v>294</v>
      </c>
      <c r="D119" t="s">
        <v>309</v>
      </c>
      <c r="E119" t="s">
        <v>310</v>
      </c>
      <c r="F119" t="s">
        <v>180</v>
      </c>
      <c r="G119" t="s">
        <v>41</v>
      </c>
      <c r="H119" s="141">
        <v>0</v>
      </c>
      <c r="I119" s="141">
        <v>0</v>
      </c>
      <c r="J119" s="49">
        <v>21.309999999999928</v>
      </c>
    </row>
    <row r="120" spans="1:10" x14ac:dyDescent="0.35">
      <c r="A120" t="s">
        <v>38</v>
      </c>
      <c r="B120" t="s">
        <v>293</v>
      </c>
      <c r="C120" t="s">
        <v>294</v>
      </c>
      <c r="D120" t="s">
        <v>309</v>
      </c>
      <c r="E120" t="s">
        <v>310</v>
      </c>
      <c r="F120" t="s">
        <v>179</v>
      </c>
      <c r="G120" t="s">
        <v>41</v>
      </c>
      <c r="H120" s="141">
        <v>0</v>
      </c>
      <c r="I120" s="141">
        <v>0</v>
      </c>
      <c r="J120" s="49">
        <v>5942.1900000000005</v>
      </c>
    </row>
    <row r="121" spans="1:10" x14ac:dyDescent="0.35">
      <c r="A121" t="s">
        <v>38</v>
      </c>
      <c r="B121" t="s">
        <v>293</v>
      </c>
      <c r="C121" t="s">
        <v>294</v>
      </c>
      <c r="D121" t="s">
        <v>309</v>
      </c>
      <c r="E121" t="s">
        <v>310</v>
      </c>
      <c r="F121" t="s">
        <v>167</v>
      </c>
      <c r="G121" t="s">
        <v>213</v>
      </c>
      <c r="H121" s="141">
        <v>54.02</v>
      </c>
      <c r="I121" s="141">
        <v>57.25</v>
      </c>
      <c r="J121" s="49">
        <v>2046.8599999999997</v>
      </c>
    </row>
    <row r="122" spans="1:10" x14ac:dyDescent="0.35">
      <c r="A122" t="s">
        <v>38</v>
      </c>
      <c r="B122" t="s">
        <v>293</v>
      </c>
      <c r="C122" t="s">
        <v>294</v>
      </c>
      <c r="D122" t="s">
        <v>309</v>
      </c>
      <c r="E122" t="s">
        <v>310</v>
      </c>
      <c r="F122" t="s">
        <v>167</v>
      </c>
      <c r="G122" t="s">
        <v>213</v>
      </c>
      <c r="H122" s="141">
        <v>85.289999999999992</v>
      </c>
      <c r="I122" s="141">
        <v>96.5</v>
      </c>
      <c r="J122" s="49">
        <v>6150.56</v>
      </c>
    </row>
    <row r="123" spans="1:10" x14ac:dyDescent="0.35">
      <c r="A123" t="s">
        <v>38</v>
      </c>
      <c r="B123" t="s">
        <v>293</v>
      </c>
      <c r="C123" t="s">
        <v>294</v>
      </c>
      <c r="D123" t="s">
        <v>309</v>
      </c>
      <c r="E123" t="s">
        <v>310</v>
      </c>
      <c r="F123" t="s">
        <v>167</v>
      </c>
      <c r="G123" t="s">
        <v>213</v>
      </c>
      <c r="H123" s="141">
        <v>12</v>
      </c>
      <c r="I123" s="141">
        <v>12</v>
      </c>
      <c r="J123" s="49">
        <v>689.43000000000006</v>
      </c>
    </row>
    <row r="124" spans="1:10" x14ac:dyDescent="0.35">
      <c r="A124" t="s">
        <v>38</v>
      </c>
      <c r="B124" t="s">
        <v>293</v>
      </c>
      <c r="C124" t="s">
        <v>294</v>
      </c>
      <c r="D124" t="s">
        <v>309</v>
      </c>
      <c r="E124" t="s">
        <v>310</v>
      </c>
      <c r="F124" t="s">
        <v>167</v>
      </c>
      <c r="G124" t="s">
        <v>213</v>
      </c>
      <c r="H124" s="141">
        <v>48.5</v>
      </c>
      <c r="I124" s="141">
        <v>48.5</v>
      </c>
      <c r="J124" s="49">
        <v>1290.82</v>
      </c>
    </row>
    <row r="125" spans="1:10" x14ac:dyDescent="0.35">
      <c r="A125" t="s">
        <v>38</v>
      </c>
      <c r="B125" t="s">
        <v>293</v>
      </c>
      <c r="C125" t="s">
        <v>294</v>
      </c>
      <c r="D125" t="s">
        <v>309</v>
      </c>
      <c r="E125" t="s">
        <v>310</v>
      </c>
      <c r="F125" t="s">
        <v>167</v>
      </c>
      <c r="G125" t="s">
        <v>213</v>
      </c>
      <c r="H125" s="141">
        <v>28.43</v>
      </c>
      <c r="I125" s="141">
        <v>31.5</v>
      </c>
      <c r="J125" s="49">
        <v>2224.91</v>
      </c>
    </row>
    <row r="126" spans="1:10" x14ac:dyDescent="0.35">
      <c r="A126" t="s">
        <v>38</v>
      </c>
      <c r="B126" t="s">
        <v>293</v>
      </c>
      <c r="C126" t="s">
        <v>294</v>
      </c>
      <c r="D126" t="s">
        <v>309</v>
      </c>
      <c r="E126" t="s">
        <v>310</v>
      </c>
      <c r="F126" t="s">
        <v>167</v>
      </c>
      <c r="G126" t="s">
        <v>213</v>
      </c>
      <c r="H126" s="141">
        <v>27</v>
      </c>
      <c r="I126" s="141">
        <v>27</v>
      </c>
      <c r="J126" s="49">
        <v>1553.54</v>
      </c>
    </row>
    <row r="127" spans="1:10" x14ac:dyDescent="0.35">
      <c r="A127" t="s">
        <v>38</v>
      </c>
      <c r="B127" t="s">
        <v>293</v>
      </c>
      <c r="C127" t="s">
        <v>294</v>
      </c>
      <c r="D127" t="s">
        <v>309</v>
      </c>
      <c r="E127" t="s">
        <v>310</v>
      </c>
      <c r="F127" t="s">
        <v>167</v>
      </c>
      <c r="G127" t="s">
        <v>213</v>
      </c>
      <c r="H127" s="141">
        <v>199.2</v>
      </c>
      <c r="I127" s="141">
        <v>211.5</v>
      </c>
      <c r="J127" s="49">
        <v>11117.780000000002</v>
      </c>
    </row>
    <row r="128" spans="1:10" x14ac:dyDescent="0.35">
      <c r="A128" t="s">
        <v>38</v>
      </c>
      <c r="B128" t="s">
        <v>293</v>
      </c>
      <c r="C128" t="s">
        <v>294</v>
      </c>
      <c r="D128" t="s">
        <v>309</v>
      </c>
      <c r="E128" t="s">
        <v>310</v>
      </c>
      <c r="F128" t="s">
        <v>167</v>
      </c>
      <c r="G128" t="s">
        <v>213</v>
      </c>
      <c r="H128" s="141">
        <v>38.26</v>
      </c>
      <c r="I128" s="141">
        <v>39.5</v>
      </c>
      <c r="J128" s="49">
        <v>1379.04</v>
      </c>
    </row>
    <row r="129" spans="1:10" x14ac:dyDescent="0.35">
      <c r="A129" t="s">
        <v>38</v>
      </c>
      <c r="B129" t="s">
        <v>293</v>
      </c>
      <c r="C129" t="s">
        <v>294</v>
      </c>
      <c r="D129" t="s">
        <v>309</v>
      </c>
      <c r="E129" t="s">
        <v>310</v>
      </c>
      <c r="F129" t="s">
        <v>167</v>
      </c>
      <c r="G129" t="s">
        <v>213</v>
      </c>
      <c r="H129" s="141">
        <v>695.2600000000001</v>
      </c>
      <c r="I129" s="141">
        <v>813</v>
      </c>
      <c r="J129" s="49">
        <v>40326.879999999997</v>
      </c>
    </row>
    <row r="130" spans="1:10" x14ac:dyDescent="0.35">
      <c r="A130" t="s">
        <v>38</v>
      </c>
      <c r="B130" t="s">
        <v>293</v>
      </c>
      <c r="C130" t="s">
        <v>294</v>
      </c>
      <c r="D130" t="s">
        <v>309</v>
      </c>
      <c r="E130" t="s">
        <v>310</v>
      </c>
      <c r="F130" t="s">
        <v>169</v>
      </c>
      <c r="G130" t="s">
        <v>213</v>
      </c>
      <c r="H130" s="141">
        <v>36.9</v>
      </c>
      <c r="I130" s="141">
        <v>36.9</v>
      </c>
      <c r="J130" s="49">
        <v>732.08999999999992</v>
      </c>
    </row>
    <row r="131" spans="1:10" x14ac:dyDescent="0.35">
      <c r="A131" t="s">
        <v>38</v>
      </c>
      <c r="B131" t="s">
        <v>293</v>
      </c>
      <c r="C131" t="s">
        <v>294</v>
      </c>
      <c r="D131" t="s">
        <v>309</v>
      </c>
      <c r="E131" t="s">
        <v>310</v>
      </c>
      <c r="F131" t="s">
        <v>183</v>
      </c>
      <c r="G131" t="s">
        <v>41</v>
      </c>
      <c r="H131" s="141">
        <v>0</v>
      </c>
      <c r="I131" s="141">
        <v>0</v>
      </c>
      <c r="J131" s="49">
        <v>5530.1500000000005</v>
      </c>
    </row>
    <row r="132" spans="1:10" x14ac:dyDescent="0.35">
      <c r="A132" t="s">
        <v>38</v>
      </c>
      <c r="B132" t="s">
        <v>293</v>
      </c>
      <c r="C132" t="s">
        <v>294</v>
      </c>
      <c r="D132" t="s">
        <v>313</v>
      </c>
      <c r="E132" t="s">
        <v>314</v>
      </c>
      <c r="F132" t="s">
        <v>166</v>
      </c>
      <c r="G132" t="s">
        <v>41</v>
      </c>
      <c r="H132" s="141">
        <v>0</v>
      </c>
      <c r="I132" s="141">
        <v>0</v>
      </c>
      <c r="J132" s="49">
        <v>651.81576934850261</v>
      </c>
    </row>
    <row r="133" spans="1:10" x14ac:dyDescent="0.35">
      <c r="A133" t="s">
        <v>38</v>
      </c>
      <c r="B133" t="s">
        <v>293</v>
      </c>
      <c r="C133" t="s">
        <v>294</v>
      </c>
      <c r="D133" t="s">
        <v>313</v>
      </c>
      <c r="E133" t="s">
        <v>314</v>
      </c>
      <c r="F133" t="s">
        <v>182</v>
      </c>
      <c r="G133" t="s">
        <v>41</v>
      </c>
      <c r="H133" s="141">
        <v>0</v>
      </c>
      <c r="I133" s="141">
        <v>0</v>
      </c>
      <c r="J133" s="49">
        <v>250.42000000000002</v>
      </c>
    </row>
    <row r="134" spans="1:10" x14ac:dyDescent="0.35">
      <c r="A134" t="s">
        <v>38</v>
      </c>
      <c r="B134" t="s">
        <v>293</v>
      </c>
      <c r="C134" t="s">
        <v>294</v>
      </c>
      <c r="D134" t="s">
        <v>313</v>
      </c>
      <c r="E134" t="s">
        <v>314</v>
      </c>
      <c r="F134" t="s">
        <v>170</v>
      </c>
      <c r="G134" t="s">
        <v>41</v>
      </c>
      <c r="H134" s="141">
        <v>0</v>
      </c>
      <c r="I134" s="141">
        <v>0</v>
      </c>
      <c r="J134" s="49">
        <v>0</v>
      </c>
    </row>
    <row r="135" spans="1:10" x14ac:dyDescent="0.35">
      <c r="A135" t="s">
        <v>38</v>
      </c>
      <c r="B135" t="s">
        <v>293</v>
      </c>
      <c r="C135" t="s">
        <v>294</v>
      </c>
      <c r="D135" t="s">
        <v>313</v>
      </c>
      <c r="E135" t="s">
        <v>314</v>
      </c>
      <c r="F135" t="s">
        <v>180</v>
      </c>
      <c r="G135" t="s">
        <v>41</v>
      </c>
      <c r="H135" s="141">
        <v>0</v>
      </c>
      <c r="I135" s="141">
        <v>0</v>
      </c>
      <c r="J135" s="49">
        <v>-7.1054273576010019E-15</v>
      </c>
    </row>
    <row r="136" spans="1:10" x14ac:dyDescent="0.35">
      <c r="A136" t="s">
        <v>38</v>
      </c>
      <c r="B136" t="s">
        <v>293</v>
      </c>
      <c r="C136" t="s">
        <v>294</v>
      </c>
      <c r="D136" t="s">
        <v>313</v>
      </c>
      <c r="E136" t="s">
        <v>314</v>
      </c>
      <c r="F136" t="s">
        <v>179</v>
      </c>
      <c r="G136" t="s">
        <v>41</v>
      </c>
      <c r="H136" s="141">
        <v>0</v>
      </c>
      <c r="I136" s="141">
        <v>0</v>
      </c>
      <c r="J136" s="49">
        <v>306.77999999999997</v>
      </c>
    </row>
    <row r="137" spans="1:10" x14ac:dyDescent="0.35">
      <c r="A137" t="s">
        <v>38</v>
      </c>
      <c r="B137" t="s">
        <v>293</v>
      </c>
      <c r="C137" t="s">
        <v>294</v>
      </c>
      <c r="D137" t="s">
        <v>313</v>
      </c>
      <c r="E137" t="s">
        <v>314</v>
      </c>
      <c r="F137" t="s">
        <v>167</v>
      </c>
      <c r="G137" t="s">
        <v>213</v>
      </c>
      <c r="H137" s="141">
        <v>30.630000000000003</v>
      </c>
      <c r="I137" s="141">
        <v>36</v>
      </c>
      <c r="J137" s="49">
        <v>2151.46</v>
      </c>
    </row>
    <row r="138" spans="1:10" x14ac:dyDescent="0.35">
      <c r="A138" t="s">
        <v>38</v>
      </c>
      <c r="B138" t="s">
        <v>293</v>
      </c>
      <c r="C138" t="s">
        <v>294</v>
      </c>
      <c r="D138" t="s">
        <v>313</v>
      </c>
      <c r="E138" t="s">
        <v>314</v>
      </c>
      <c r="F138" t="s">
        <v>167</v>
      </c>
      <c r="G138" t="s">
        <v>398</v>
      </c>
      <c r="H138" s="141">
        <v>31.21</v>
      </c>
      <c r="I138" s="141">
        <v>32</v>
      </c>
      <c r="J138" s="49">
        <v>1328.4500000000003</v>
      </c>
    </row>
    <row r="139" spans="1:10" x14ac:dyDescent="0.35">
      <c r="A139" t="s">
        <v>38</v>
      </c>
      <c r="B139" t="s">
        <v>293</v>
      </c>
      <c r="C139" t="s">
        <v>294</v>
      </c>
      <c r="D139" t="s">
        <v>313</v>
      </c>
      <c r="E139" t="s">
        <v>314</v>
      </c>
      <c r="F139" t="s">
        <v>183</v>
      </c>
      <c r="G139" t="s">
        <v>41</v>
      </c>
      <c r="H139" s="141">
        <v>0</v>
      </c>
      <c r="I139" s="141">
        <v>0</v>
      </c>
      <c r="J139" s="49">
        <v>285.07</v>
      </c>
    </row>
    <row r="140" spans="1:10" x14ac:dyDescent="0.35">
      <c r="A140" t="s">
        <v>38</v>
      </c>
      <c r="B140" t="s">
        <v>293</v>
      </c>
      <c r="C140" t="s">
        <v>294</v>
      </c>
      <c r="D140" t="s">
        <v>315</v>
      </c>
      <c r="E140" t="s">
        <v>316</v>
      </c>
      <c r="F140" t="s">
        <v>166</v>
      </c>
      <c r="G140" t="s">
        <v>41</v>
      </c>
      <c r="H140" s="141">
        <v>0</v>
      </c>
      <c r="I140" s="141">
        <v>0</v>
      </c>
      <c r="J140" s="49">
        <v>95.552103080716307</v>
      </c>
    </row>
    <row r="141" spans="1:10" x14ac:dyDescent="0.35">
      <c r="A141" t="s">
        <v>38</v>
      </c>
      <c r="B141" t="s">
        <v>293</v>
      </c>
      <c r="C141" t="s">
        <v>294</v>
      </c>
      <c r="D141" t="s">
        <v>315</v>
      </c>
      <c r="E141" t="s">
        <v>316</v>
      </c>
      <c r="F141" t="s">
        <v>182</v>
      </c>
      <c r="G141" t="s">
        <v>41</v>
      </c>
      <c r="H141" s="141">
        <v>0</v>
      </c>
      <c r="I141" s="141">
        <v>0</v>
      </c>
      <c r="J141" s="49">
        <v>36.700000000000003</v>
      </c>
    </row>
    <row r="142" spans="1:10" x14ac:dyDescent="0.35">
      <c r="A142" t="s">
        <v>38</v>
      </c>
      <c r="B142" t="s">
        <v>293</v>
      </c>
      <c r="C142" t="s">
        <v>294</v>
      </c>
      <c r="D142" t="s">
        <v>315</v>
      </c>
      <c r="E142" t="s">
        <v>316</v>
      </c>
      <c r="F142" t="s">
        <v>170</v>
      </c>
      <c r="G142" t="s">
        <v>41</v>
      </c>
      <c r="H142" s="141">
        <v>0</v>
      </c>
      <c r="I142" s="141">
        <v>0</v>
      </c>
      <c r="J142" s="49">
        <v>0</v>
      </c>
    </row>
    <row r="143" spans="1:10" x14ac:dyDescent="0.35">
      <c r="A143" t="s">
        <v>38</v>
      </c>
      <c r="B143" t="s">
        <v>293</v>
      </c>
      <c r="C143" t="s">
        <v>294</v>
      </c>
      <c r="D143" t="s">
        <v>315</v>
      </c>
      <c r="E143" t="s">
        <v>316</v>
      </c>
      <c r="F143" t="s">
        <v>180</v>
      </c>
      <c r="G143" t="s">
        <v>41</v>
      </c>
      <c r="H143" s="141">
        <v>0</v>
      </c>
      <c r="I143" s="141">
        <v>0</v>
      </c>
      <c r="J143" s="49">
        <v>0</v>
      </c>
    </row>
    <row r="144" spans="1:10" x14ac:dyDescent="0.35">
      <c r="A144" t="s">
        <v>38</v>
      </c>
      <c r="B144" t="s">
        <v>293</v>
      </c>
      <c r="C144" t="s">
        <v>294</v>
      </c>
      <c r="D144" t="s">
        <v>315</v>
      </c>
      <c r="E144" t="s">
        <v>316</v>
      </c>
      <c r="F144" t="s">
        <v>179</v>
      </c>
      <c r="G144" t="s">
        <v>41</v>
      </c>
      <c r="H144" s="141">
        <v>0</v>
      </c>
      <c r="I144" s="141">
        <v>0</v>
      </c>
      <c r="J144" s="49">
        <v>44.980000000000004</v>
      </c>
    </row>
    <row r="145" spans="1:11" x14ac:dyDescent="0.35">
      <c r="A145" t="s">
        <v>38</v>
      </c>
      <c r="B145" t="s">
        <v>293</v>
      </c>
      <c r="C145" t="s">
        <v>294</v>
      </c>
      <c r="D145" t="s">
        <v>315</v>
      </c>
      <c r="E145" t="s">
        <v>316</v>
      </c>
      <c r="F145" t="s">
        <v>167</v>
      </c>
      <c r="G145" t="s">
        <v>213</v>
      </c>
      <c r="H145" s="141">
        <v>7.3000000000000007</v>
      </c>
      <c r="I145" s="141">
        <v>8</v>
      </c>
      <c r="J145" s="49">
        <v>510.15</v>
      </c>
    </row>
    <row r="146" spans="1:11" x14ac:dyDescent="0.35">
      <c r="A146" t="s">
        <v>38</v>
      </c>
      <c r="B146" t="s">
        <v>293</v>
      </c>
      <c r="C146" t="s">
        <v>294</v>
      </c>
      <c r="D146" t="s">
        <v>315</v>
      </c>
      <c r="E146" t="s">
        <v>316</v>
      </c>
      <c r="F146" t="s">
        <v>183</v>
      </c>
      <c r="G146" t="s">
        <v>41</v>
      </c>
      <c r="H146" s="141">
        <v>0</v>
      </c>
      <c r="I146" s="141">
        <v>0</v>
      </c>
      <c r="J146" s="49">
        <v>41.79</v>
      </c>
    </row>
    <row r="147" spans="1:11" x14ac:dyDescent="0.35">
      <c r="A147" s="142"/>
      <c r="B147" s="142"/>
      <c r="C147" s="142" t="s">
        <v>317</v>
      </c>
      <c r="D147" s="142"/>
      <c r="E147" s="142"/>
      <c r="F147" s="142"/>
      <c r="G147" s="142"/>
      <c r="H147" s="145">
        <f>SUM(H53:H146)</f>
        <v>2174.6900000000005</v>
      </c>
      <c r="I147" s="145">
        <f>SUM(I53:I146)</f>
        <v>2458.9</v>
      </c>
      <c r="J147" s="52">
        <f>SUM(J53:J146)</f>
        <v>181363.25594419957</v>
      </c>
      <c r="K147" s="144"/>
    </row>
    <row r="148" spans="1:11" x14ac:dyDescent="0.35">
      <c r="A148" t="s">
        <v>38</v>
      </c>
      <c r="B148" t="s">
        <v>251</v>
      </c>
      <c r="C148" t="s">
        <v>252</v>
      </c>
      <c r="D148" t="s">
        <v>253</v>
      </c>
      <c r="E148" t="s">
        <v>254</v>
      </c>
      <c r="F148" t="s">
        <v>166</v>
      </c>
      <c r="G148" t="s">
        <v>41</v>
      </c>
      <c r="H148" s="141">
        <v>0</v>
      </c>
      <c r="I148" s="141">
        <v>0</v>
      </c>
      <c r="J148" s="49">
        <v>2779.9966334258838</v>
      </c>
    </row>
    <row r="149" spans="1:11" x14ac:dyDescent="0.35">
      <c r="A149" t="s">
        <v>38</v>
      </c>
      <c r="B149" t="s">
        <v>251</v>
      </c>
      <c r="C149" t="s">
        <v>252</v>
      </c>
      <c r="D149" t="s">
        <v>253</v>
      </c>
      <c r="E149" t="s">
        <v>254</v>
      </c>
      <c r="F149" t="s">
        <v>182</v>
      </c>
      <c r="G149" t="s">
        <v>41</v>
      </c>
      <c r="H149" s="141">
        <v>0</v>
      </c>
      <c r="I149" s="141">
        <v>0</v>
      </c>
      <c r="J149" s="49">
        <v>1068.0400000000002</v>
      </c>
    </row>
    <row r="150" spans="1:11" x14ac:dyDescent="0.35">
      <c r="A150" t="s">
        <v>38</v>
      </c>
      <c r="B150" t="s">
        <v>251</v>
      </c>
      <c r="C150" t="s">
        <v>252</v>
      </c>
      <c r="D150" t="s">
        <v>253</v>
      </c>
      <c r="E150" t="s">
        <v>254</v>
      </c>
      <c r="F150" t="s">
        <v>170</v>
      </c>
      <c r="G150" t="s">
        <v>41</v>
      </c>
      <c r="H150" s="141">
        <v>0</v>
      </c>
      <c r="I150" s="141">
        <v>0</v>
      </c>
      <c r="J150" s="49">
        <v>0</v>
      </c>
    </row>
    <row r="151" spans="1:11" x14ac:dyDescent="0.35">
      <c r="A151" t="s">
        <v>38</v>
      </c>
      <c r="B151" t="s">
        <v>251</v>
      </c>
      <c r="C151" t="s">
        <v>252</v>
      </c>
      <c r="D151" t="s">
        <v>253</v>
      </c>
      <c r="E151" t="s">
        <v>254</v>
      </c>
      <c r="F151" t="s">
        <v>180</v>
      </c>
      <c r="G151" t="s">
        <v>41</v>
      </c>
      <c r="H151" s="141">
        <v>0</v>
      </c>
      <c r="I151" s="141">
        <v>0</v>
      </c>
      <c r="J151" s="49">
        <v>0</v>
      </c>
    </row>
    <row r="152" spans="1:11" x14ac:dyDescent="0.35">
      <c r="A152" t="s">
        <v>38</v>
      </c>
      <c r="B152" t="s">
        <v>251</v>
      </c>
      <c r="C152" t="s">
        <v>252</v>
      </c>
      <c r="D152" t="s">
        <v>253</v>
      </c>
      <c r="E152" t="s">
        <v>254</v>
      </c>
      <c r="F152" t="s">
        <v>179</v>
      </c>
      <c r="G152" t="s">
        <v>41</v>
      </c>
      <c r="H152" s="141">
        <v>0</v>
      </c>
      <c r="I152" s="141">
        <v>0</v>
      </c>
      <c r="J152" s="49">
        <v>1308.45</v>
      </c>
    </row>
    <row r="153" spans="1:11" x14ac:dyDescent="0.35">
      <c r="A153" t="s">
        <v>38</v>
      </c>
      <c r="B153" t="s">
        <v>251</v>
      </c>
      <c r="C153" t="s">
        <v>252</v>
      </c>
      <c r="D153" t="s">
        <v>253</v>
      </c>
      <c r="E153" t="s">
        <v>254</v>
      </c>
      <c r="F153" t="s">
        <v>167</v>
      </c>
      <c r="G153" t="s">
        <v>213</v>
      </c>
      <c r="H153" s="141">
        <v>3</v>
      </c>
      <c r="I153" s="141">
        <v>3</v>
      </c>
      <c r="J153" s="49">
        <v>142.36000000000001</v>
      </c>
    </row>
    <row r="154" spans="1:11" x14ac:dyDescent="0.35">
      <c r="A154" t="s">
        <v>38</v>
      </c>
      <c r="B154" t="s">
        <v>251</v>
      </c>
      <c r="C154" t="s">
        <v>252</v>
      </c>
      <c r="D154" t="s">
        <v>253</v>
      </c>
      <c r="E154" t="s">
        <v>254</v>
      </c>
      <c r="F154" t="s">
        <v>167</v>
      </c>
      <c r="G154" t="s">
        <v>213</v>
      </c>
      <c r="H154" s="141">
        <v>48.89</v>
      </c>
      <c r="I154" s="141">
        <v>55</v>
      </c>
      <c r="J154" s="49">
        <v>2944.2</v>
      </c>
    </row>
    <row r="155" spans="1:11" x14ac:dyDescent="0.35">
      <c r="A155" t="s">
        <v>38</v>
      </c>
      <c r="B155" t="s">
        <v>251</v>
      </c>
      <c r="C155" t="s">
        <v>252</v>
      </c>
      <c r="D155" t="s">
        <v>253</v>
      </c>
      <c r="E155" t="s">
        <v>254</v>
      </c>
      <c r="F155" t="s">
        <v>167</v>
      </c>
      <c r="G155" t="s">
        <v>213</v>
      </c>
      <c r="H155" s="141">
        <v>301.73</v>
      </c>
      <c r="I155" s="141">
        <v>329.5</v>
      </c>
      <c r="J155" s="49">
        <v>11755.18</v>
      </c>
    </row>
    <row r="156" spans="1:11" x14ac:dyDescent="0.35">
      <c r="A156" t="s">
        <v>38</v>
      </c>
      <c r="B156" t="s">
        <v>251</v>
      </c>
      <c r="C156" t="s">
        <v>252</v>
      </c>
      <c r="D156" t="s">
        <v>253</v>
      </c>
      <c r="E156" t="s">
        <v>254</v>
      </c>
      <c r="F156" t="s">
        <v>183</v>
      </c>
      <c r="G156" t="s">
        <v>41</v>
      </c>
      <c r="H156" s="141">
        <v>0</v>
      </c>
      <c r="I156" s="141">
        <v>0</v>
      </c>
      <c r="J156" s="49">
        <v>1215.75</v>
      </c>
    </row>
    <row r="157" spans="1:11" x14ac:dyDescent="0.35">
      <c r="A157" t="s">
        <v>38</v>
      </c>
      <c r="B157" t="s">
        <v>251</v>
      </c>
      <c r="C157" t="s">
        <v>252</v>
      </c>
      <c r="D157" t="s">
        <v>255</v>
      </c>
      <c r="E157" t="s">
        <v>256</v>
      </c>
      <c r="F157" t="s">
        <v>166</v>
      </c>
      <c r="G157" t="s">
        <v>41</v>
      </c>
      <c r="H157" s="141">
        <v>0</v>
      </c>
      <c r="I157" s="141">
        <v>0</v>
      </c>
      <c r="J157" s="49">
        <v>1143.9533152882611</v>
      </c>
    </row>
    <row r="158" spans="1:11" x14ac:dyDescent="0.35">
      <c r="A158" t="s">
        <v>38</v>
      </c>
      <c r="B158" t="s">
        <v>251</v>
      </c>
      <c r="C158" t="s">
        <v>252</v>
      </c>
      <c r="D158" t="s">
        <v>255</v>
      </c>
      <c r="E158" t="s">
        <v>256</v>
      </c>
      <c r="F158" t="s">
        <v>182</v>
      </c>
      <c r="G158" t="s">
        <v>41</v>
      </c>
      <c r="H158" s="141">
        <v>0</v>
      </c>
      <c r="I158" s="141">
        <v>0</v>
      </c>
      <c r="J158" s="49">
        <v>439.49</v>
      </c>
    </row>
    <row r="159" spans="1:11" x14ac:dyDescent="0.35">
      <c r="A159" t="s">
        <v>38</v>
      </c>
      <c r="B159" t="s">
        <v>251</v>
      </c>
      <c r="C159" t="s">
        <v>252</v>
      </c>
      <c r="D159" t="s">
        <v>255</v>
      </c>
      <c r="E159" t="s">
        <v>256</v>
      </c>
      <c r="F159" t="s">
        <v>170</v>
      </c>
      <c r="G159" t="s">
        <v>41</v>
      </c>
      <c r="H159" s="141">
        <v>0</v>
      </c>
      <c r="I159" s="141">
        <v>0</v>
      </c>
      <c r="J159" s="49">
        <v>54.219999999999821</v>
      </c>
    </row>
    <row r="160" spans="1:11" x14ac:dyDescent="0.35">
      <c r="A160" t="s">
        <v>38</v>
      </c>
      <c r="B160" t="s">
        <v>251</v>
      </c>
      <c r="C160" t="s">
        <v>252</v>
      </c>
      <c r="D160" t="s">
        <v>255</v>
      </c>
      <c r="E160" t="s">
        <v>256</v>
      </c>
      <c r="F160" t="s">
        <v>180</v>
      </c>
      <c r="G160" t="s">
        <v>41</v>
      </c>
      <c r="H160" s="141">
        <v>0</v>
      </c>
      <c r="I160" s="141">
        <v>0</v>
      </c>
      <c r="J160" s="49">
        <v>4.0700000000000056</v>
      </c>
    </row>
    <row r="161" spans="1:11" x14ac:dyDescent="0.35">
      <c r="A161" t="s">
        <v>38</v>
      </c>
      <c r="B161" t="s">
        <v>251</v>
      </c>
      <c r="C161" t="s">
        <v>252</v>
      </c>
      <c r="D161" t="s">
        <v>255</v>
      </c>
      <c r="E161" t="s">
        <v>256</v>
      </c>
      <c r="F161" t="s">
        <v>179</v>
      </c>
      <c r="G161" t="s">
        <v>41</v>
      </c>
      <c r="H161" s="141">
        <v>0</v>
      </c>
      <c r="I161" s="141">
        <v>0</v>
      </c>
      <c r="J161" s="49">
        <v>538.39</v>
      </c>
    </row>
    <row r="162" spans="1:11" x14ac:dyDescent="0.35">
      <c r="A162" t="s">
        <v>38</v>
      </c>
      <c r="B162" t="s">
        <v>251</v>
      </c>
      <c r="C162" t="s">
        <v>252</v>
      </c>
      <c r="D162" t="s">
        <v>255</v>
      </c>
      <c r="E162" t="s">
        <v>256</v>
      </c>
      <c r="F162" t="s">
        <v>167</v>
      </c>
      <c r="G162" t="s">
        <v>213</v>
      </c>
      <c r="H162" s="141">
        <v>14.2</v>
      </c>
      <c r="I162" s="141">
        <v>18</v>
      </c>
      <c r="J162" s="49">
        <v>877.62999999999988</v>
      </c>
    </row>
    <row r="163" spans="1:11" x14ac:dyDescent="0.35">
      <c r="A163" t="s">
        <v>38</v>
      </c>
      <c r="B163" t="s">
        <v>251</v>
      </c>
      <c r="C163" t="s">
        <v>252</v>
      </c>
      <c r="D163" t="s">
        <v>255</v>
      </c>
      <c r="E163" t="s">
        <v>256</v>
      </c>
      <c r="F163" t="s">
        <v>167</v>
      </c>
      <c r="G163" t="s">
        <v>213</v>
      </c>
      <c r="H163" s="141">
        <v>120.39</v>
      </c>
      <c r="I163" s="141">
        <v>130</v>
      </c>
      <c r="J163" s="49">
        <v>5229.7000000000007</v>
      </c>
    </row>
    <row r="164" spans="1:11" x14ac:dyDescent="0.35">
      <c r="A164" t="s">
        <v>38</v>
      </c>
      <c r="B164" t="s">
        <v>251</v>
      </c>
      <c r="C164" t="s">
        <v>252</v>
      </c>
      <c r="D164" t="s">
        <v>255</v>
      </c>
      <c r="E164" t="s">
        <v>256</v>
      </c>
      <c r="F164" t="s">
        <v>183</v>
      </c>
      <c r="G164" t="s">
        <v>41</v>
      </c>
      <c r="H164" s="141">
        <v>0</v>
      </c>
      <c r="I164" s="141">
        <v>0</v>
      </c>
      <c r="J164" s="49">
        <v>500.28999999999996</v>
      </c>
    </row>
    <row r="165" spans="1:11" x14ac:dyDescent="0.35">
      <c r="A165" s="142"/>
      <c r="B165" s="142"/>
      <c r="C165" s="142" t="s">
        <v>257</v>
      </c>
      <c r="D165" s="142"/>
      <c r="E165" s="142"/>
      <c r="F165" s="142"/>
      <c r="G165" s="142"/>
      <c r="H165" s="145">
        <f>SUM(H148:H164)</f>
        <v>488.21</v>
      </c>
      <c r="I165" s="145">
        <f>SUM(I148:I164)</f>
        <v>535.5</v>
      </c>
      <c r="J165" s="52">
        <f>SUM(J148:J164)</f>
        <v>30001.719948714148</v>
      </c>
      <c r="K165" s="144"/>
    </row>
    <row r="166" spans="1:11" x14ac:dyDescent="0.35">
      <c r="A166" t="s">
        <v>38</v>
      </c>
      <c r="B166" t="s">
        <v>275</v>
      </c>
      <c r="C166" t="s">
        <v>276</v>
      </c>
      <c r="D166" t="s">
        <v>277</v>
      </c>
      <c r="E166" t="s">
        <v>278</v>
      </c>
      <c r="F166" t="s">
        <v>172</v>
      </c>
      <c r="G166" t="s">
        <v>41</v>
      </c>
      <c r="H166" s="141">
        <v>0</v>
      </c>
      <c r="I166" s="141">
        <v>0</v>
      </c>
      <c r="J166" s="49">
        <v>64212.340000000011</v>
      </c>
    </row>
    <row r="167" spans="1:11" x14ac:dyDescent="0.35">
      <c r="A167" t="s">
        <v>38</v>
      </c>
      <c r="B167" t="s">
        <v>275</v>
      </c>
      <c r="C167" t="s">
        <v>276</v>
      </c>
      <c r="D167" t="s">
        <v>279</v>
      </c>
      <c r="E167" t="s">
        <v>280</v>
      </c>
      <c r="F167" t="s">
        <v>171</v>
      </c>
      <c r="G167" t="s">
        <v>41</v>
      </c>
      <c r="H167" s="141">
        <v>0</v>
      </c>
      <c r="I167" s="141">
        <v>0</v>
      </c>
      <c r="J167" s="49">
        <v>236945.88</v>
      </c>
    </row>
    <row r="168" spans="1:11" x14ac:dyDescent="0.35">
      <c r="A168" t="s">
        <v>38</v>
      </c>
      <c r="B168" t="s">
        <v>275</v>
      </c>
      <c r="C168" t="s">
        <v>276</v>
      </c>
      <c r="D168" t="s">
        <v>279</v>
      </c>
      <c r="E168" t="s">
        <v>280</v>
      </c>
      <c r="F168" t="s">
        <v>176</v>
      </c>
      <c r="G168" t="s">
        <v>41</v>
      </c>
      <c r="H168" s="141">
        <v>0</v>
      </c>
      <c r="I168" s="141">
        <v>0</v>
      </c>
      <c r="J168" s="49">
        <v>3014.3899999999994</v>
      </c>
    </row>
    <row r="169" spans="1:11" x14ac:dyDescent="0.35">
      <c r="A169" t="s">
        <v>38</v>
      </c>
      <c r="B169" t="s">
        <v>275</v>
      </c>
      <c r="C169" t="s">
        <v>276</v>
      </c>
      <c r="D169" t="s">
        <v>279</v>
      </c>
      <c r="E169" t="s">
        <v>280</v>
      </c>
      <c r="F169" t="s">
        <v>175</v>
      </c>
      <c r="G169" t="s">
        <v>41</v>
      </c>
      <c r="H169" s="141">
        <v>0</v>
      </c>
      <c r="I169" s="141">
        <v>0</v>
      </c>
      <c r="J169" s="49">
        <v>20469.62</v>
      </c>
    </row>
    <row r="170" spans="1:11" x14ac:dyDescent="0.35">
      <c r="A170" t="s">
        <v>38</v>
      </c>
      <c r="B170" t="s">
        <v>275</v>
      </c>
      <c r="C170" t="s">
        <v>276</v>
      </c>
      <c r="D170" t="s">
        <v>279</v>
      </c>
      <c r="E170" t="s">
        <v>280</v>
      </c>
      <c r="F170" t="s">
        <v>178</v>
      </c>
      <c r="G170" t="s">
        <v>41</v>
      </c>
      <c r="H170" s="141">
        <v>0</v>
      </c>
      <c r="I170" s="141">
        <v>0</v>
      </c>
      <c r="J170" s="49">
        <v>54486.19</v>
      </c>
    </row>
    <row r="171" spans="1:11" x14ac:dyDescent="0.35">
      <c r="A171" t="s">
        <v>38</v>
      </c>
      <c r="B171" t="s">
        <v>275</v>
      </c>
      <c r="C171" t="s">
        <v>276</v>
      </c>
      <c r="D171" t="s">
        <v>279</v>
      </c>
      <c r="E171" t="s">
        <v>280</v>
      </c>
      <c r="F171" t="s">
        <v>177</v>
      </c>
      <c r="G171" t="s">
        <v>41</v>
      </c>
      <c r="H171" s="141">
        <v>0</v>
      </c>
      <c r="I171" s="141">
        <v>0</v>
      </c>
      <c r="J171" s="49">
        <v>147786.03</v>
      </c>
    </row>
    <row r="172" spans="1:11" x14ac:dyDescent="0.35">
      <c r="A172" t="s">
        <v>38</v>
      </c>
      <c r="B172" t="s">
        <v>275</v>
      </c>
      <c r="C172" t="s">
        <v>276</v>
      </c>
      <c r="D172" t="s">
        <v>279</v>
      </c>
      <c r="E172" t="s">
        <v>280</v>
      </c>
      <c r="F172" t="s">
        <v>184</v>
      </c>
      <c r="G172" t="s">
        <v>41</v>
      </c>
      <c r="H172" s="141">
        <v>0</v>
      </c>
      <c r="I172" s="141">
        <v>0</v>
      </c>
      <c r="J172" s="49">
        <v>135851.21000000002</v>
      </c>
    </row>
    <row r="173" spans="1:11" x14ac:dyDescent="0.35">
      <c r="A173" t="s">
        <v>38</v>
      </c>
      <c r="B173" t="s">
        <v>275</v>
      </c>
      <c r="C173" t="s">
        <v>276</v>
      </c>
      <c r="D173" t="s">
        <v>281</v>
      </c>
      <c r="E173" t="s">
        <v>282</v>
      </c>
      <c r="F173" t="s">
        <v>166</v>
      </c>
      <c r="G173" t="s">
        <v>41</v>
      </c>
      <c r="H173" s="141">
        <v>0</v>
      </c>
      <c r="I173" s="141">
        <v>0</v>
      </c>
      <c r="J173" s="49">
        <v>8729.0064831454256</v>
      </c>
    </row>
    <row r="174" spans="1:11" x14ac:dyDescent="0.35">
      <c r="A174" t="s">
        <v>38</v>
      </c>
      <c r="B174" t="s">
        <v>275</v>
      </c>
      <c r="C174" t="s">
        <v>276</v>
      </c>
      <c r="D174" t="s">
        <v>281</v>
      </c>
      <c r="E174" t="s">
        <v>282</v>
      </c>
      <c r="F174" t="s">
        <v>182</v>
      </c>
      <c r="G174" t="s">
        <v>41</v>
      </c>
      <c r="H174" s="141">
        <v>0</v>
      </c>
      <c r="I174" s="141">
        <v>0</v>
      </c>
      <c r="J174" s="49">
        <v>3353.5699999999997</v>
      </c>
    </row>
    <row r="175" spans="1:11" x14ac:dyDescent="0.35">
      <c r="A175" t="s">
        <v>38</v>
      </c>
      <c r="B175" t="s">
        <v>275</v>
      </c>
      <c r="C175" t="s">
        <v>276</v>
      </c>
      <c r="D175" t="s">
        <v>281</v>
      </c>
      <c r="E175" t="s">
        <v>282</v>
      </c>
      <c r="F175" t="s">
        <v>170</v>
      </c>
      <c r="G175" t="s">
        <v>41</v>
      </c>
      <c r="H175" s="141">
        <v>0</v>
      </c>
      <c r="I175" s="141">
        <v>0</v>
      </c>
      <c r="J175" s="49">
        <v>954.62000000000069</v>
      </c>
    </row>
    <row r="176" spans="1:11" x14ac:dyDescent="0.35">
      <c r="A176" t="s">
        <v>38</v>
      </c>
      <c r="B176" t="s">
        <v>275</v>
      </c>
      <c r="C176" t="s">
        <v>276</v>
      </c>
      <c r="D176" t="s">
        <v>281</v>
      </c>
      <c r="E176" t="s">
        <v>282</v>
      </c>
      <c r="F176" t="s">
        <v>180</v>
      </c>
      <c r="G176" t="s">
        <v>41</v>
      </c>
      <c r="H176" s="141">
        <v>0</v>
      </c>
      <c r="I176" s="141">
        <v>0</v>
      </c>
      <c r="J176" s="49">
        <v>71.599999999999966</v>
      </c>
    </row>
    <row r="177" spans="1:10" x14ac:dyDescent="0.35">
      <c r="A177" t="s">
        <v>38</v>
      </c>
      <c r="B177" t="s">
        <v>275</v>
      </c>
      <c r="C177" t="s">
        <v>276</v>
      </c>
      <c r="D177" t="s">
        <v>281</v>
      </c>
      <c r="E177" t="s">
        <v>282</v>
      </c>
      <c r="F177" t="s">
        <v>179</v>
      </c>
      <c r="G177" t="s">
        <v>41</v>
      </c>
      <c r="H177" s="141">
        <v>0</v>
      </c>
      <c r="I177" s="141">
        <v>0</v>
      </c>
      <c r="J177" s="49">
        <v>4108.3500000000004</v>
      </c>
    </row>
    <row r="178" spans="1:10" x14ac:dyDescent="0.35">
      <c r="A178" t="s">
        <v>38</v>
      </c>
      <c r="B178" t="s">
        <v>275</v>
      </c>
      <c r="C178" t="s">
        <v>276</v>
      </c>
      <c r="D178" t="s">
        <v>281</v>
      </c>
      <c r="E178" t="s">
        <v>282</v>
      </c>
      <c r="F178" t="s">
        <v>167</v>
      </c>
      <c r="G178" t="s">
        <v>213</v>
      </c>
      <c r="H178" s="141">
        <v>15.309999999999999</v>
      </c>
      <c r="I178" s="141">
        <v>19</v>
      </c>
      <c r="J178" s="49">
        <v>1116.6599999999999</v>
      </c>
    </row>
    <row r="179" spans="1:10" x14ac:dyDescent="0.35">
      <c r="A179" t="s">
        <v>38</v>
      </c>
      <c r="B179" t="s">
        <v>275</v>
      </c>
      <c r="C179" t="s">
        <v>276</v>
      </c>
      <c r="D179" t="s">
        <v>281</v>
      </c>
      <c r="E179" t="s">
        <v>282</v>
      </c>
      <c r="F179" t="s">
        <v>167</v>
      </c>
      <c r="G179" t="s">
        <v>213</v>
      </c>
      <c r="H179" s="141">
        <v>182.46</v>
      </c>
      <c r="I179" s="141">
        <v>245</v>
      </c>
      <c r="J179" s="49">
        <v>16592.71</v>
      </c>
    </row>
    <row r="180" spans="1:10" x14ac:dyDescent="0.35">
      <c r="A180" t="s">
        <v>38</v>
      </c>
      <c r="B180" t="s">
        <v>275</v>
      </c>
      <c r="C180" t="s">
        <v>276</v>
      </c>
      <c r="D180" t="s">
        <v>281</v>
      </c>
      <c r="E180" t="s">
        <v>282</v>
      </c>
      <c r="F180" t="s">
        <v>167</v>
      </c>
      <c r="G180" t="s">
        <v>213</v>
      </c>
      <c r="H180" s="141">
        <v>106.17999999999999</v>
      </c>
      <c r="I180" s="141">
        <v>113.5</v>
      </c>
      <c r="J180" s="49">
        <v>4415.6499999999996</v>
      </c>
    </row>
    <row r="181" spans="1:10" x14ac:dyDescent="0.35">
      <c r="A181" t="s">
        <v>38</v>
      </c>
      <c r="B181" t="s">
        <v>275</v>
      </c>
      <c r="C181" t="s">
        <v>276</v>
      </c>
      <c r="D181" t="s">
        <v>281</v>
      </c>
      <c r="E181" t="s">
        <v>282</v>
      </c>
      <c r="F181" t="s">
        <v>167</v>
      </c>
      <c r="G181" t="s">
        <v>213</v>
      </c>
      <c r="H181" s="141">
        <v>8.24</v>
      </c>
      <c r="I181" s="141">
        <v>10.5</v>
      </c>
      <c r="J181" s="49">
        <v>503.86</v>
      </c>
    </row>
    <row r="182" spans="1:10" x14ac:dyDescent="0.35">
      <c r="A182" t="s">
        <v>38</v>
      </c>
      <c r="B182" t="s">
        <v>275</v>
      </c>
      <c r="C182" t="s">
        <v>276</v>
      </c>
      <c r="D182" t="s">
        <v>281</v>
      </c>
      <c r="E182" t="s">
        <v>282</v>
      </c>
      <c r="F182" t="s">
        <v>167</v>
      </c>
      <c r="G182" t="s">
        <v>213</v>
      </c>
      <c r="H182" s="141">
        <v>5.97</v>
      </c>
      <c r="I182" s="141">
        <v>8.5</v>
      </c>
      <c r="J182" s="49">
        <v>332.61</v>
      </c>
    </row>
    <row r="183" spans="1:10" x14ac:dyDescent="0.35">
      <c r="A183" t="s">
        <v>38</v>
      </c>
      <c r="B183" t="s">
        <v>275</v>
      </c>
      <c r="C183" t="s">
        <v>276</v>
      </c>
      <c r="D183" t="s">
        <v>281</v>
      </c>
      <c r="E183" t="s">
        <v>282</v>
      </c>
      <c r="F183" t="s">
        <v>167</v>
      </c>
      <c r="G183" t="s">
        <v>213</v>
      </c>
      <c r="H183" s="141">
        <v>252.39000000000001</v>
      </c>
      <c r="I183" s="141">
        <v>289.5</v>
      </c>
      <c r="J183" s="49">
        <v>10495.99</v>
      </c>
    </row>
    <row r="184" spans="1:10" x14ac:dyDescent="0.35">
      <c r="A184" t="s">
        <v>38</v>
      </c>
      <c r="B184" t="s">
        <v>275</v>
      </c>
      <c r="C184" t="s">
        <v>276</v>
      </c>
      <c r="D184" t="s">
        <v>281</v>
      </c>
      <c r="E184" t="s">
        <v>282</v>
      </c>
      <c r="F184" t="s">
        <v>167</v>
      </c>
      <c r="G184" t="s">
        <v>213</v>
      </c>
      <c r="H184" s="141">
        <v>60.059999999999995</v>
      </c>
      <c r="I184" s="141">
        <v>91</v>
      </c>
      <c r="J184" s="49">
        <v>9847.49</v>
      </c>
    </row>
    <row r="185" spans="1:10" x14ac:dyDescent="0.35">
      <c r="A185" t="s">
        <v>38</v>
      </c>
      <c r="B185" t="s">
        <v>275</v>
      </c>
      <c r="C185" t="s">
        <v>276</v>
      </c>
      <c r="D185" t="s">
        <v>281</v>
      </c>
      <c r="E185" t="s">
        <v>282</v>
      </c>
      <c r="F185" t="s">
        <v>167</v>
      </c>
      <c r="G185" t="s">
        <v>213</v>
      </c>
      <c r="H185" s="141">
        <v>38.29</v>
      </c>
      <c r="I185" s="141">
        <v>43.5</v>
      </c>
      <c r="J185" s="49">
        <v>1142.4100000000001</v>
      </c>
    </row>
    <row r="186" spans="1:10" x14ac:dyDescent="0.35">
      <c r="A186" t="s">
        <v>38</v>
      </c>
      <c r="B186" t="s">
        <v>275</v>
      </c>
      <c r="C186" t="s">
        <v>276</v>
      </c>
      <c r="D186" t="s">
        <v>281</v>
      </c>
      <c r="E186" t="s">
        <v>282</v>
      </c>
      <c r="F186" t="s">
        <v>167</v>
      </c>
      <c r="G186" t="s">
        <v>213</v>
      </c>
      <c r="H186" s="141">
        <v>11.53</v>
      </c>
      <c r="I186" s="141">
        <v>16</v>
      </c>
      <c r="J186" s="49">
        <v>988.66000000000008</v>
      </c>
    </row>
    <row r="187" spans="1:10" x14ac:dyDescent="0.35">
      <c r="A187" t="s">
        <v>38</v>
      </c>
      <c r="B187" t="s">
        <v>275</v>
      </c>
      <c r="C187" t="s">
        <v>276</v>
      </c>
      <c r="D187" t="s">
        <v>281</v>
      </c>
      <c r="E187" t="s">
        <v>282</v>
      </c>
      <c r="F187" t="s">
        <v>167</v>
      </c>
      <c r="G187" t="s">
        <v>213</v>
      </c>
      <c r="H187" s="141">
        <v>24.23</v>
      </c>
      <c r="I187" s="141">
        <v>26.5</v>
      </c>
      <c r="J187" s="49">
        <v>1166.2</v>
      </c>
    </row>
    <row r="188" spans="1:10" x14ac:dyDescent="0.35">
      <c r="A188" t="s">
        <v>38</v>
      </c>
      <c r="B188" t="s">
        <v>275</v>
      </c>
      <c r="C188" t="s">
        <v>276</v>
      </c>
      <c r="D188" t="s">
        <v>281</v>
      </c>
      <c r="E188" t="s">
        <v>282</v>
      </c>
      <c r="F188" t="s">
        <v>183</v>
      </c>
      <c r="G188" t="s">
        <v>41</v>
      </c>
      <c r="H188" s="141">
        <v>0</v>
      </c>
      <c r="I188" s="141">
        <v>0</v>
      </c>
      <c r="J188" s="49">
        <v>3817.3499999999995</v>
      </c>
    </row>
    <row r="189" spans="1:10" x14ac:dyDescent="0.35">
      <c r="A189" t="s">
        <v>38</v>
      </c>
      <c r="B189" t="s">
        <v>275</v>
      </c>
      <c r="C189" t="s">
        <v>276</v>
      </c>
      <c r="D189" t="s">
        <v>283</v>
      </c>
      <c r="E189" t="s">
        <v>284</v>
      </c>
      <c r="F189" t="s">
        <v>166</v>
      </c>
      <c r="G189" t="s">
        <v>41</v>
      </c>
      <c r="H189" s="141">
        <v>0</v>
      </c>
      <c r="I189" s="141">
        <v>0</v>
      </c>
      <c r="J189" s="49">
        <v>592.81479416531579</v>
      </c>
    </row>
    <row r="190" spans="1:10" x14ac:dyDescent="0.35">
      <c r="A190" t="s">
        <v>38</v>
      </c>
      <c r="B190" t="s">
        <v>275</v>
      </c>
      <c r="C190" t="s">
        <v>276</v>
      </c>
      <c r="D190" t="s">
        <v>283</v>
      </c>
      <c r="E190" t="s">
        <v>284</v>
      </c>
      <c r="F190" t="s">
        <v>182</v>
      </c>
      <c r="G190" t="s">
        <v>41</v>
      </c>
      <c r="H190" s="141">
        <v>0</v>
      </c>
      <c r="I190" s="141">
        <v>0</v>
      </c>
      <c r="J190" s="49">
        <v>227.77</v>
      </c>
    </row>
    <row r="191" spans="1:10" x14ac:dyDescent="0.35">
      <c r="A191" t="s">
        <v>38</v>
      </c>
      <c r="B191" t="s">
        <v>275</v>
      </c>
      <c r="C191" t="s">
        <v>276</v>
      </c>
      <c r="D191" t="s">
        <v>283</v>
      </c>
      <c r="E191" t="s">
        <v>284</v>
      </c>
      <c r="F191" t="s">
        <v>170</v>
      </c>
      <c r="G191" t="s">
        <v>41</v>
      </c>
      <c r="H191" s="141">
        <v>0</v>
      </c>
      <c r="I191" s="141">
        <v>0</v>
      </c>
      <c r="J191" s="49">
        <v>0</v>
      </c>
    </row>
    <row r="192" spans="1:10" x14ac:dyDescent="0.35">
      <c r="A192" t="s">
        <v>38</v>
      </c>
      <c r="B192" t="s">
        <v>275</v>
      </c>
      <c r="C192" t="s">
        <v>276</v>
      </c>
      <c r="D192" t="s">
        <v>283</v>
      </c>
      <c r="E192" t="s">
        <v>284</v>
      </c>
      <c r="F192" t="s">
        <v>180</v>
      </c>
      <c r="G192" t="s">
        <v>41</v>
      </c>
      <c r="H192" s="141">
        <v>0</v>
      </c>
      <c r="I192" s="141">
        <v>0</v>
      </c>
      <c r="J192" s="49">
        <v>0</v>
      </c>
    </row>
    <row r="193" spans="1:12" x14ac:dyDescent="0.35">
      <c r="A193" t="s">
        <v>38</v>
      </c>
      <c r="B193" t="s">
        <v>275</v>
      </c>
      <c r="C193" t="s">
        <v>276</v>
      </c>
      <c r="D193" t="s">
        <v>283</v>
      </c>
      <c r="E193" t="s">
        <v>284</v>
      </c>
      <c r="F193" t="s">
        <v>179</v>
      </c>
      <c r="G193" t="s">
        <v>41</v>
      </c>
      <c r="H193" s="141">
        <v>0</v>
      </c>
      <c r="I193" s="141">
        <v>0</v>
      </c>
      <c r="J193" s="49">
        <v>279.02</v>
      </c>
    </row>
    <row r="194" spans="1:12" x14ac:dyDescent="0.35">
      <c r="A194" t="s">
        <v>38</v>
      </c>
      <c r="B194" t="s">
        <v>275</v>
      </c>
      <c r="C194" t="s">
        <v>276</v>
      </c>
      <c r="D194" t="s">
        <v>283</v>
      </c>
      <c r="E194" t="s">
        <v>284</v>
      </c>
      <c r="F194" t="s">
        <v>167</v>
      </c>
      <c r="G194" t="s">
        <v>213</v>
      </c>
      <c r="H194" s="141">
        <v>61.03</v>
      </c>
      <c r="I194" s="141">
        <v>67</v>
      </c>
      <c r="J194" s="49">
        <v>3164.88</v>
      </c>
    </row>
    <row r="195" spans="1:12" x14ac:dyDescent="0.35">
      <c r="A195" t="s">
        <v>38</v>
      </c>
      <c r="B195" t="s">
        <v>275</v>
      </c>
      <c r="C195" t="s">
        <v>276</v>
      </c>
      <c r="D195" t="s">
        <v>283</v>
      </c>
      <c r="E195" t="s">
        <v>284</v>
      </c>
      <c r="F195" t="s">
        <v>183</v>
      </c>
      <c r="G195" t="s">
        <v>41</v>
      </c>
      <c r="H195" s="141">
        <v>0</v>
      </c>
      <c r="I195" s="141">
        <v>0</v>
      </c>
      <c r="J195" s="49">
        <v>259.25</v>
      </c>
    </row>
    <row r="196" spans="1:12" x14ac:dyDescent="0.35">
      <c r="A196" t="s">
        <v>38</v>
      </c>
      <c r="B196" t="s">
        <v>275</v>
      </c>
      <c r="C196" t="s">
        <v>276</v>
      </c>
      <c r="D196" t="s">
        <v>285</v>
      </c>
      <c r="E196" t="s">
        <v>286</v>
      </c>
      <c r="F196" t="s">
        <v>166</v>
      </c>
      <c r="G196" t="s">
        <v>41</v>
      </c>
      <c r="H196" s="141">
        <v>0</v>
      </c>
      <c r="I196" s="141">
        <v>0</v>
      </c>
      <c r="J196" s="49">
        <v>83.495175355932915</v>
      </c>
    </row>
    <row r="197" spans="1:12" x14ac:dyDescent="0.35">
      <c r="A197" t="s">
        <v>38</v>
      </c>
      <c r="B197" t="s">
        <v>275</v>
      </c>
      <c r="C197" t="s">
        <v>276</v>
      </c>
      <c r="D197" t="s">
        <v>285</v>
      </c>
      <c r="E197" t="s">
        <v>286</v>
      </c>
      <c r="F197" t="s">
        <v>182</v>
      </c>
      <c r="G197" t="s">
        <v>41</v>
      </c>
      <c r="H197" s="141">
        <v>0</v>
      </c>
      <c r="I197" s="141">
        <v>0</v>
      </c>
      <c r="J197" s="49">
        <v>32.08</v>
      </c>
    </row>
    <row r="198" spans="1:12" x14ac:dyDescent="0.35">
      <c r="A198" t="s">
        <v>38</v>
      </c>
      <c r="B198" t="s">
        <v>275</v>
      </c>
      <c r="C198" t="s">
        <v>276</v>
      </c>
      <c r="D198" t="s">
        <v>285</v>
      </c>
      <c r="E198" t="s">
        <v>286</v>
      </c>
      <c r="F198" t="s">
        <v>170</v>
      </c>
      <c r="G198" t="s">
        <v>41</v>
      </c>
      <c r="H198" s="141">
        <v>0</v>
      </c>
      <c r="I198" s="141">
        <v>0</v>
      </c>
      <c r="J198" s="49">
        <v>0</v>
      </c>
    </row>
    <row r="199" spans="1:12" x14ac:dyDescent="0.35">
      <c r="A199" t="s">
        <v>38</v>
      </c>
      <c r="B199" t="s">
        <v>275</v>
      </c>
      <c r="C199" t="s">
        <v>276</v>
      </c>
      <c r="D199" t="s">
        <v>285</v>
      </c>
      <c r="E199" t="s">
        <v>286</v>
      </c>
      <c r="F199" t="s">
        <v>180</v>
      </c>
      <c r="G199" t="s">
        <v>41</v>
      </c>
      <c r="H199" s="141">
        <v>0</v>
      </c>
      <c r="I199" s="141">
        <v>0</v>
      </c>
      <c r="J199" s="49">
        <v>0</v>
      </c>
    </row>
    <row r="200" spans="1:12" x14ac:dyDescent="0.35">
      <c r="A200" t="s">
        <v>38</v>
      </c>
      <c r="B200" t="s">
        <v>275</v>
      </c>
      <c r="C200" t="s">
        <v>276</v>
      </c>
      <c r="D200" t="s">
        <v>285</v>
      </c>
      <c r="E200" t="s">
        <v>286</v>
      </c>
      <c r="F200" t="s">
        <v>179</v>
      </c>
      <c r="G200" t="s">
        <v>41</v>
      </c>
      <c r="H200" s="141">
        <v>0</v>
      </c>
      <c r="I200" s="141">
        <v>0</v>
      </c>
      <c r="J200" s="49">
        <v>39.300000000000004</v>
      </c>
    </row>
    <row r="201" spans="1:12" x14ac:dyDescent="0.35">
      <c r="A201" t="s">
        <v>38</v>
      </c>
      <c r="B201" t="s">
        <v>275</v>
      </c>
      <c r="C201" t="s">
        <v>276</v>
      </c>
      <c r="D201" t="s">
        <v>285</v>
      </c>
      <c r="E201" t="s">
        <v>286</v>
      </c>
      <c r="F201" t="s">
        <v>167</v>
      </c>
      <c r="G201" t="s">
        <v>213</v>
      </c>
      <c r="H201" s="141">
        <v>8.35</v>
      </c>
      <c r="I201" s="141">
        <v>10</v>
      </c>
      <c r="J201" s="49">
        <v>445.76</v>
      </c>
    </row>
    <row r="202" spans="1:12" x14ac:dyDescent="0.35">
      <c r="A202" t="s">
        <v>38</v>
      </c>
      <c r="B202" t="s">
        <v>275</v>
      </c>
      <c r="C202" t="s">
        <v>276</v>
      </c>
      <c r="D202" t="s">
        <v>285</v>
      </c>
      <c r="E202" t="s">
        <v>286</v>
      </c>
      <c r="F202" t="s">
        <v>183</v>
      </c>
      <c r="G202" t="s">
        <v>41</v>
      </c>
      <c r="H202" s="141">
        <v>0</v>
      </c>
      <c r="I202" s="141">
        <v>0</v>
      </c>
      <c r="J202" s="49">
        <v>36.51</v>
      </c>
    </row>
    <row r="203" spans="1:12" x14ac:dyDescent="0.35">
      <c r="A203" s="142"/>
      <c r="B203" s="142"/>
      <c r="C203" s="142" t="s">
        <v>287</v>
      </c>
      <c r="D203" s="142"/>
      <c r="E203" s="142"/>
      <c r="F203" s="142"/>
      <c r="G203" s="142"/>
      <c r="H203" s="146">
        <f>SUM(H166:H202)</f>
        <v>774.04</v>
      </c>
      <c r="I203" s="146">
        <f>SUM(I166:I202)</f>
        <v>940</v>
      </c>
      <c r="J203" s="52">
        <f>SUM(J166:J202)</f>
        <v>735563.27645266673</v>
      </c>
      <c r="K203" s="144"/>
      <c r="L203" s="147"/>
    </row>
    <row r="204" spans="1:12" x14ac:dyDescent="0.35">
      <c r="A204" t="s">
        <v>38</v>
      </c>
      <c r="B204" t="s">
        <v>288</v>
      </c>
      <c r="C204" t="s">
        <v>289</v>
      </c>
      <c r="D204" t="s">
        <v>290</v>
      </c>
      <c r="E204" t="s">
        <v>291</v>
      </c>
      <c r="F204" t="s">
        <v>166</v>
      </c>
      <c r="G204" t="s">
        <v>41</v>
      </c>
      <c r="H204" s="141">
        <v>0</v>
      </c>
      <c r="I204" s="141">
        <v>0</v>
      </c>
      <c r="J204" s="49">
        <v>1147.9944779720411</v>
      </c>
    </row>
    <row r="205" spans="1:12" x14ac:dyDescent="0.35">
      <c r="A205" t="s">
        <v>38</v>
      </c>
      <c r="B205" t="s">
        <v>288</v>
      </c>
      <c r="C205" t="s">
        <v>289</v>
      </c>
      <c r="D205" t="s">
        <v>290</v>
      </c>
      <c r="E205" t="s">
        <v>291</v>
      </c>
      <c r="F205" t="s">
        <v>182</v>
      </c>
      <c r="G205" t="s">
        <v>41</v>
      </c>
      <c r="H205" s="141">
        <v>0</v>
      </c>
      <c r="I205" s="141">
        <v>0</v>
      </c>
      <c r="J205" s="49">
        <v>441.05</v>
      </c>
    </row>
    <row r="206" spans="1:12" x14ac:dyDescent="0.35">
      <c r="A206" t="s">
        <v>38</v>
      </c>
      <c r="B206" t="s">
        <v>288</v>
      </c>
      <c r="C206" t="s">
        <v>289</v>
      </c>
      <c r="D206" t="s">
        <v>290</v>
      </c>
      <c r="E206" t="s">
        <v>291</v>
      </c>
      <c r="F206" t="s">
        <v>170</v>
      </c>
      <c r="G206" t="s">
        <v>41</v>
      </c>
      <c r="H206" s="141">
        <v>0</v>
      </c>
      <c r="I206" s="141">
        <v>0</v>
      </c>
      <c r="J206" s="49">
        <v>1.1368683772161603E-13</v>
      </c>
    </row>
    <row r="207" spans="1:12" x14ac:dyDescent="0.35">
      <c r="A207" t="s">
        <v>38</v>
      </c>
      <c r="B207" t="s">
        <v>288</v>
      </c>
      <c r="C207" t="s">
        <v>289</v>
      </c>
      <c r="D207" t="s">
        <v>290</v>
      </c>
      <c r="E207" t="s">
        <v>291</v>
      </c>
      <c r="F207" t="s">
        <v>180</v>
      </c>
      <c r="G207" t="s">
        <v>41</v>
      </c>
      <c r="H207" s="141">
        <v>0</v>
      </c>
      <c r="I207" s="141">
        <v>0</v>
      </c>
      <c r="J207" s="49">
        <v>-4.2632564145606011E-14</v>
      </c>
    </row>
    <row r="208" spans="1:12" x14ac:dyDescent="0.35">
      <c r="A208" t="s">
        <v>38</v>
      </c>
      <c r="B208" t="s">
        <v>288</v>
      </c>
      <c r="C208" t="s">
        <v>289</v>
      </c>
      <c r="D208" t="s">
        <v>290</v>
      </c>
      <c r="E208" t="s">
        <v>291</v>
      </c>
      <c r="F208" t="s">
        <v>179</v>
      </c>
      <c r="G208" t="s">
        <v>41</v>
      </c>
      <c r="H208" s="141">
        <v>0</v>
      </c>
      <c r="I208" s="141">
        <v>0</v>
      </c>
      <c r="J208" s="49">
        <v>540.31000000000006</v>
      </c>
    </row>
    <row r="209" spans="1:11" x14ac:dyDescent="0.35">
      <c r="A209" t="s">
        <v>38</v>
      </c>
      <c r="B209" t="s">
        <v>288</v>
      </c>
      <c r="C209" t="s">
        <v>289</v>
      </c>
      <c r="D209" t="s">
        <v>290</v>
      </c>
      <c r="E209" t="s">
        <v>291</v>
      </c>
      <c r="F209" t="s">
        <v>167</v>
      </c>
      <c r="G209" t="s">
        <v>213</v>
      </c>
      <c r="H209" s="141">
        <v>58.620000000000005</v>
      </c>
      <c r="I209" s="141">
        <v>72</v>
      </c>
      <c r="J209" s="49">
        <v>6128.8700000000008</v>
      </c>
    </row>
    <row r="210" spans="1:11" x14ac:dyDescent="0.35">
      <c r="A210" t="s">
        <v>38</v>
      </c>
      <c r="B210" t="s">
        <v>288</v>
      </c>
      <c r="C210" t="s">
        <v>289</v>
      </c>
      <c r="D210" t="s">
        <v>290</v>
      </c>
      <c r="E210" t="s">
        <v>291</v>
      </c>
      <c r="F210" t="s">
        <v>183</v>
      </c>
      <c r="G210" t="s">
        <v>41</v>
      </c>
      <c r="H210" s="141">
        <v>0</v>
      </c>
      <c r="I210" s="141">
        <v>0</v>
      </c>
      <c r="J210" s="49">
        <v>502.03999999999996</v>
      </c>
    </row>
    <row r="211" spans="1:11" x14ac:dyDescent="0.35">
      <c r="A211" s="142"/>
      <c r="B211" s="142"/>
      <c r="C211" s="142" t="s">
        <v>292</v>
      </c>
      <c r="D211" s="142"/>
      <c r="E211" s="142"/>
      <c r="F211" s="142"/>
      <c r="G211" s="142"/>
      <c r="H211" s="145">
        <f>SUM(H204:H210)</f>
        <v>58.620000000000005</v>
      </c>
      <c r="I211" s="145">
        <f>SUM(I204:I210)</f>
        <v>72</v>
      </c>
      <c r="J211" s="52">
        <f>SUM(J204:J210)</f>
        <v>8760.2644779720431</v>
      </c>
      <c r="K211" s="144"/>
    </row>
    <row r="212" spans="1:11" x14ac:dyDescent="0.35">
      <c r="A212" t="s">
        <v>38</v>
      </c>
      <c r="B212" t="s">
        <v>238</v>
      </c>
      <c r="C212" t="s">
        <v>11</v>
      </c>
      <c r="D212" t="s">
        <v>239</v>
      </c>
      <c r="E212" t="s">
        <v>240</v>
      </c>
      <c r="F212" t="s">
        <v>166</v>
      </c>
      <c r="G212" t="s">
        <v>41</v>
      </c>
      <c r="H212" s="141">
        <v>0</v>
      </c>
      <c r="I212" s="141">
        <v>0</v>
      </c>
      <c r="J212" s="49">
        <v>5294.1703398217633</v>
      </c>
    </row>
    <row r="213" spans="1:11" x14ac:dyDescent="0.35">
      <c r="A213" t="s">
        <v>38</v>
      </c>
      <c r="B213" t="s">
        <v>238</v>
      </c>
      <c r="C213" t="s">
        <v>11</v>
      </c>
      <c r="D213" t="s">
        <v>239</v>
      </c>
      <c r="E213" t="s">
        <v>240</v>
      </c>
      <c r="F213" t="s">
        <v>173</v>
      </c>
      <c r="G213" t="s">
        <v>213</v>
      </c>
      <c r="H213" s="141">
        <v>274</v>
      </c>
      <c r="I213" s="141">
        <v>137</v>
      </c>
      <c r="J213" s="49">
        <v>7859.5</v>
      </c>
    </row>
    <row r="214" spans="1:11" x14ac:dyDescent="0.35">
      <c r="A214" t="s">
        <v>38</v>
      </c>
      <c r="B214" t="s">
        <v>238</v>
      </c>
      <c r="C214" t="s">
        <v>11</v>
      </c>
      <c r="D214" t="s">
        <v>239</v>
      </c>
      <c r="E214" t="s">
        <v>240</v>
      </c>
      <c r="F214" t="s">
        <v>173</v>
      </c>
      <c r="G214" t="s">
        <v>213</v>
      </c>
      <c r="H214" s="141">
        <v>45.92</v>
      </c>
      <c r="I214" s="141">
        <v>22.96</v>
      </c>
      <c r="J214" s="49">
        <v>1034.8599999999999</v>
      </c>
    </row>
    <row r="215" spans="1:11" x14ac:dyDescent="0.35">
      <c r="A215" t="s">
        <v>38</v>
      </c>
      <c r="B215" t="s">
        <v>238</v>
      </c>
      <c r="C215" t="s">
        <v>11</v>
      </c>
      <c r="D215" t="s">
        <v>239</v>
      </c>
      <c r="E215" t="s">
        <v>240</v>
      </c>
      <c r="F215" t="s">
        <v>173</v>
      </c>
      <c r="G215" t="s">
        <v>213</v>
      </c>
      <c r="H215" s="141">
        <v>2</v>
      </c>
      <c r="I215" s="141">
        <v>1</v>
      </c>
      <c r="J215" s="49">
        <v>33.28</v>
      </c>
    </row>
    <row r="216" spans="1:11" x14ac:dyDescent="0.35">
      <c r="A216" t="s">
        <v>38</v>
      </c>
      <c r="B216" t="s">
        <v>238</v>
      </c>
      <c r="C216" t="s">
        <v>11</v>
      </c>
      <c r="D216" t="s">
        <v>239</v>
      </c>
      <c r="E216" t="s">
        <v>240</v>
      </c>
      <c r="F216" t="s">
        <v>182</v>
      </c>
      <c r="G216" t="s">
        <v>41</v>
      </c>
      <c r="H216" s="141">
        <v>0</v>
      </c>
      <c r="I216" s="141">
        <v>0</v>
      </c>
      <c r="J216" s="49">
        <v>4472.33</v>
      </c>
    </row>
    <row r="217" spans="1:11" x14ac:dyDescent="0.35">
      <c r="A217" t="s">
        <v>38</v>
      </c>
      <c r="B217" t="s">
        <v>238</v>
      </c>
      <c r="C217" t="s">
        <v>11</v>
      </c>
      <c r="D217" t="s">
        <v>239</v>
      </c>
      <c r="E217" t="s">
        <v>240</v>
      </c>
      <c r="F217" t="s">
        <v>170</v>
      </c>
      <c r="G217" t="s">
        <v>41</v>
      </c>
      <c r="H217" s="141">
        <v>0</v>
      </c>
      <c r="I217" s="141">
        <v>0</v>
      </c>
      <c r="J217" s="49">
        <v>2129.89</v>
      </c>
    </row>
    <row r="218" spans="1:11" x14ac:dyDescent="0.35">
      <c r="A218" t="s">
        <v>38</v>
      </c>
      <c r="B218" t="s">
        <v>238</v>
      </c>
      <c r="C218" t="s">
        <v>11</v>
      </c>
      <c r="D218" t="s">
        <v>239</v>
      </c>
      <c r="E218" t="s">
        <v>240</v>
      </c>
      <c r="F218" t="s">
        <v>180</v>
      </c>
      <c r="G218" t="s">
        <v>41</v>
      </c>
      <c r="H218" s="141">
        <v>0</v>
      </c>
      <c r="I218" s="141">
        <v>0</v>
      </c>
      <c r="J218" s="49">
        <v>159.75000000000011</v>
      </c>
    </row>
    <row r="219" spans="1:11" x14ac:dyDescent="0.35">
      <c r="A219" t="s">
        <v>38</v>
      </c>
      <c r="B219" t="s">
        <v>238</v>
      </c>
      <c r="C219" t="s">
        <v>11</v>
      </c>
      <c r="D219" t="s">
        <v>239</v>
      </c>
      <c r="E219" t="s">
        <v>240</v>
      </c>
      <c r="F219" t="s">
        <v>179</v>
      </c>
      <c r="G219" t="s">
        <v>41</v>
      </c>
      <c r="H219" s="141">
        <v>0</v>
      </c>
      <c r="I219" s="141">
        <v>0</v>
      </c>
      <c r="J219" s="49">
        <v>5710.87</v>
      </c>
    </row>
    <row r="220" spans="1:11" x14ac:dyDescent="0.35">
      <c r="A220" t="s">
        <v>38</v>
      </c>
      <c r="B220" t="s">
        <v>238</v>
      </c>
      <c r="C220" t="s">
        <v>11</v>
      </c>
      <c r="D220" t="s">
        <v>239</v>
      </c>
      <c r="E220" t="s">
        <v>240</v>
      </c>
      <c r="F220" t="s">
        <v>167</v>
      </c>
      <c r="G220" t="s">
        <v>213</v>
      </c>
      <c r="H220" s="141">
        <v>198.25</v>
      </c>
      <c r="I220" s="141">
        <v>201</v>
      </c>
      <c r="J220" s="49">
        <v>4765.49</v>
      </c>
    </row>
    <row r="221" spans="1:11" x14ac:dyDescent="0.35">
      <c r="A221" t="s">
        <v>38</v>
      </c>
      <c r="B221" t="s">
        <v>238</v>
      </c>
      <c r="C221" t="s">
        <v>11</v>
      </c>
      <c r="D221" t="s">
        <v>239</v>
      </c>
      <c r="E221" t="s">
        <v>240</v>
      </c>
      <c r="F221" t="s">
        <v>167</v>
      </c>
      <c r="G221" t="s">
        <v>213</v>
      </c>
      <c r="H221" s="141">
        <v>138.89000000000001</v>
      </c>
      <c r="I221" s="141">
        <v>141.5</v>
      </c>
      <c r="J221" s="49">
        <v>9619.42</v>
      </c>
    </row>
    <row r="222" spans="1:11" x14ac:dyDescent="0.35">
      <c r="A222" t="s">
        <v>38</v>
      </c>
      <c r="B222" t="s">
        <v>238</v>
      </c>
      <c r="C222" t="s">
        <v>11</v>
      </c>
      <c r="D222" t="s">
        <v>239</v>
      </c>
      <c r="E222" t="s">
        <v>240</v>
      </c>
      <c r="F222" t="s">
        <v>168</v>
      </c>
      <c r="G222" t="s">
        <v>213</v>
      </c>
      <c r="H222" s="141">
        <v>830.5</v>
      </c>
      <c r="I222" s="141">
        <v>830.5</v>
      </c>
      <c r="J222" s="49">
        <v>31763.11</v>
      </c>
    </row>
    <row r="223" spans="1:11" x14ac:dyDescent="0.35">
      <c r="A223" t="s">
        <v>38</v>
      </c>
      <c r="B223" t="s">
        <v>238</v>
      </c>
      <c r="C223" t="s">
        <v>11</v>
      </c>
      <c r="D223" t="s">
        <v>239</v>
      </c>
      <c r="E223" t="s">
        <v>240</v>
      </c>
      <c r="F223" t="s">
        <v>168</v>
      </c>
      <c r="G223" t="s">
        <v>213</v>
      </c>
      <c r="H223" s="141">
        <v>167.75</v>
      </c>
      <c r="I223" s="141">
        <v>167.75</v>
      </c>
      <c r="J223" s="49">
        <v>5040.54</v>
      </c>
    </row>
    <row r="224" spans="1:11" x14ac:dyDescent="0.35">
      <c r="A224" t="s">
        <v>38</v>
      </c>
      <c r="B224" t="s">
        <v>238</v>
      </c>
      <c r="C224" t="s">
        <v>11</v>
      </c>
      <c r="D224" t="s">
        <v>239</v>
      </c>
      <c r="E224" t="s">
        <v>240</v>
      </c>
      <c r="F224" t="s">
        <v>168</v>
      </c>
      <c r="G224" t="s">
        <v>213</v>
      </c>
      <c r="H224" s="141">
        <v>77.75</v>
      </c>
      <c r="I224" s="141">
        <v>77.75</v>
      </c>
      <c r="J224" s="49">
        <v>1626.24</v>
      </c>
    </row>
    <row r="225" spans="1:11" x14ac:dyDescent="0.35">
      <c r="A225" t="s">
        <v>38</v>
      </c>
      <c r="B225" t="s">
        <v>238</v>
      </c>
      <c r="C225" t="s">
        <v>11</v>
      </c>
      <c r="D225" t="s">
        <v>239</v>
      </c>
      <c r="E225" t="s">
        <v>240</v>
      </c>
      <c r="F225" t="s">
        <v>168</v>
      </c>
      <c r="G225" t="s">
        <v>213</v>
      </c>
      <c r="H225" s="141">
        <v>167.75</v>
      </c>
      <c r="I225" s="141">
        <v>167.75</v>
      </c>
      <c r="J225" s="49">
        <v>3277.29</v>
      </c>
    </row>
    <row r="226" spans="1:11" x14ac:dyDescent="0.35">
      <c r="A226" t="s">
        <v>38</v>
      </c>
      <c r="B226" t="s">
        <v>238</v>
      </c>
      <c r="C226" t="s">
        <v>11</v>
      </c>
      <c r="D226" t="s">
        <v>239</v>
      </c>
      <c r="E226" t="s">
        <v>240</v>
      </c>
      <c r="F226" t="s">
        <v>168</v>
      </c>
      <c r="G226" t="s">
        <v>213</v>
      </c>
      <c r="H226" s="141">
        <v>4</v>
      </c>
      <c r="I226" s="141">
        <v>4</v>
      </c>
      <c r="J226" s="49">
        <v>138.19</v>
      </c>
    </row>
    <row r="227" spans="1:11" x14ac:dyDescent="0.35">
      <c r="A227" t="s">
        <v>38</v>
      </c>
      <c r="B227" t="s">
        <v>238</v>
      </c>
      <c r="C227" t="s">
        <v>11</v>
      </c>
      <c r="D227" t="s">
        <v>239</v>
      </c>
      <c r="E227" t="s">
        <v>240</v>
      </c>
      <c r="F227" t="s">
        <v>168</v>
      </c>
      <c r="G227" t="s">
        <v>213</v>
      </c>
      <c r="H227" s="141">
        <v>200.5</v>
      </c>
      <c r="I227" s="141">
        <v>200.5</v>
      </c>
      <c r="J227" s="49">
        <v>4448.5999999999995</v>
      </c>
    </row>
    <row r="228" spans="1:11" x14ac:dyDescent="0.35">
      <c r="A228" t="s">
        <v>38</v>
      </c>
      <c r="B228" t="s">
        <v>238</v>
      </c>
      <c r="C228" t="s">
        <v>11</v>
      </c>
      <c r="D228" t="s">
        <v>239</v>
      </c>
      <c r="E228" t="s">
        <v>240</v>
      </c>
      <c r="F228" t="s">
        <v>168</v>
      </c>
      <c r="G228" t="s">
        <v>213</v>
      </c>
      <c r="H228" s="141">
        <v>74.33</v>
      </c>
      <c r="I228" s="141">
        <v>74.33</v>
      </c>
      <c r="J228" s="49">
        <v>1429.4399999999998</v>
      </c>
    </row>
    <row r="229" spans="1:11" x14ac:dyDescent="0.35">
      <c r="A229" t="s">
        <v>38</v>
      </c>
      <c r="B229" t="s">
        <v>238</v>
      </c>
      <c r="C229" t="s">
        <v>11</v>
      </c>
      <c r="D229" t="s">
        <v>239</v>
      </c>
      <c r="E229" t="s">
        <v>240</v>
      </c>
      <c r="F229" t="s">
        <v>168</v>
      </c>
      <c r="G229" t="s">
        <v>213</v>
      </c>
      <c r="H229" s="141">
        <v>1.25</v>
      </c>
      <c r="I229" s="141">
        <v>1.25</v>
      </c>
      <c r="J229" s="49">
        <v>40.56</v>
      </c>
    </row>
    <row r="230" spans="1:11" x14ac:dyDescent="0.35">
      <c r="A230" t="s">
        <v>38</v>
      </c>
      <c r="B230" t="s">
        <v>238</v>
      </c>
      <c r="C230" t="s">
        <v>11</v>
      </c>
      <c r="D230" t="s">
        <v>239</v>
      </c>
      <c r="E230" t="s">
        <v>240</v>
      </c>
      <c r="F230" t="s">
        <v>183</v>
      </c>
      <c r="G230" t="s">
        <v>41</v>
      </c>
      <c r="H230" s="141">
        <v>0</v>
      </c>
      <c r="I230" s="141">
        <v>0</v>
      </c>
      <c r="J230" s="49">
        <v>5090.8400000000011</v>
      </c>
    </row>
    <row r="231" spans="1:11" x14ac:dyDescent="0.35">
      <c r="A231" t="s">
        <v>38</v>
      </c>
      <c r="B231" t="s">
        <v>238</v>
      </c>
      <c r="C231" t="s">
        <v>11</v>
      </c>
      <c r="D231" t="s">
        <v>241</v>
      </c>
      <c r="E231" t="s">
        <v>242</v>
      </c>
      <c r="F231" t="s">
        <v>166</v>
      </c>
      <c r="G231" t="s">
        <v>41</v>
      </c>
      <c r="H231" s="141">
        <v>0</v>
      </c>
      <c r="I231" s="141">
        <v>0</v>
      </c>
      <c r="J231" s="49">
        <v>162.98722250040382</v>
      </c>
    </row>
    <row r="232" spans="1:11" x14ac:dyDescent="0.35">
      <c r="A232" t="s">
        <v>38</v>
      </c>
      <c r="B232" t="s">
        <v>238</v>
      </c>
      <c r="C232" t="s">
        <v>11</v>
      </c>
      <c r="D232" t="s">
        <v>241</v>
      </c>
      <c r="E232" t="s">
        <v>242</v>
      </c>
      <c r="F232" t="s">
        <v>182</v>
      </c>
      <c r="G232" t="s">
        <v>41</v>
      </c>
      <c r="H232" s="141">
        <v>0</v>
      </c>
      <c r="I232" s="141">
        <v>0</v>
      </c>
      <c r="J232" s="49">
        <v>62.62</v>
      </c>
    </row>
    <row r="233" spans="1:11" x14ac:dyDescent="0.35">
      <c r="A233" t="s">
        <v>38</v>
      </c>
      <c r="B233" t="s">
        <v>238</v>
      </c>
      <c r="C233" t="s">
        <v>11</v>
      </c>
      <c r="D233" t="s">
        <v>241</v>
      </c>
      <c r="E233" t="s">
        <v>242</v>
      </c>
      <c r="F233" t="s">
        <v>170</v>
      </c>
      <c r="G233" t="s">
        <v>41</v>
      </c>
      <c r="H233" s="141">
        <v>0</v>
      </c>
      <c r="I233" s="141">
        <v>0</v>
      </c>
      <c r="J233" s="49">
        <v>0</v>
      </c>
    </row>
    <row r="234" spans="1:11" x14ac:dyDescent="0.35">
      <c r="A234" t="s">
        <v>38</v>
      </c>
      <c r="B234" t="s">
        <v>238</v>
      </c>
      <c r="C234" t="s">
        <v>11</v>
      </c>
      <c r="D234" t="s">
        <v>241</v>
      </c>
      <c r="E234" t="s">
        <v>242</v>
      </c>
      <c r="F234" t="s">
        <v>180</v>
      </c>
      <c r="G234" t="s">
        <v>41</v>
      </c>
      <c r="H234" s="141">
        <v>0</v>
      </c>
      <c r="I234" s="141">
        <v>0</v>
      </c>
      <c r="J234" s="49">
        <v>0</v>
      </c>
    </row>
    <row r="235" spans="1:11" x14ac:dyDescent="0.35">
      <c r="A235" t="s">
        <v>38</v>
      </c>
      <c r="B235" t="s">
        <v>238</v>
      </c>
      <c r="C235" t="s">
        <v>11</v>
      </c>
      <c r="D235" t="s">
        <v>241</v>
      </c>
      <c r="E235" t="s">
        <v>242</v>
      </c>
      <c r="F235" t="s">
        <v>179</v>
      </c>
      <c r="G235" t="s">
        <v>41</v>
      </c>
      <c r="H235" s="141">
        <v>0</v>
      </c>
      <c r="I235" s="141">
        <v>0</v>
      </c>
      <c r="J235" s="49">
        <v>76.710000000000008</v>
      </c>
    </row>
    <row r="236" spans="1:11" x14ac:dyDescent="0.35">
      <c r="A236" t="s">
        <v>38</v>
      </c>
      <c r="B236" t="s">
        <v>238</v>
      </c>
      <c r="C236" t="s">
        <v>11</v>
      </c>
      <c r="D236" t="s">
        <v>241</v>
      </c>
      <c r="E236" t="s">
        <v>242</v>
      </c>
      <c r="F236" t="s">
        <v>167</v>
      </c>
      <c r="G236" t="s">
        <v>213</v>
      </c>
      <c r="H236" s="141">
        <v>9.51</v>
      </c>
      <c r="I236" s="141">
        <v>11</v>
      </c>
      <c r="J236" s="38">
        <v>870.16</v>
      </c>
      <c r="K236" t="s">
        <v>397</v>
      </c>
    </row>
    <row r="237" spans="1:11" x14ac:dyDescent="0.35">
      <c r="A237" t="s">
        <v>38</v>
      </c>
      <c r="B237" t="s">
        <v>238</v>
      </c>
      <c r="C237" t="s">
        <v>11</v>
      </c>
      <c r="D237" t="s">
        <v>241</v>
      </c>
      <c r="E237" t="s">
        <v>242</v>
      </c>
      <c r="F237" t="s">
        <v>183</v>
      </c>
      <c r="G237" t="s">
        <v>41</v>
      </c>
      <c r="H237" s="141">
        <v>0</v>
      </c>
      <c r="I237" s="141">
        <v>0</v>
      </c>
      <c r="J237" s="49">
        <v>71.28</v>
      </c>
    </row>
    <row r="238" spans="1:11" x14ac:dyDescent="0.35">
      <c r="A238" t="s">
        <v>38</v>
      </c>
      <c r="B238" t="s">
        <v>238</v>
      </c>
      <c r="C238" t="s">
        <v>11</v>
      </c>
      <c r="D238" t="s">
        <v>243</v>
      </c>
      <c r="E238" t="s">
        <v>244</v>
      </c>
      <c r="F238" t="s">
        <v>166</v>
      </c>
      <c r="G238" t="s">
        <v>41</v>
      </c>
      <c r="H238" s="141">
        <v>0</v>
      </c>
      <c r="I238" s="141">
        <v>0</v>
      </c>
      <c r="J238" s="49">
        <v>28433.487522422412</v>
      </c>
    </row>
    <row r="239" spans="1:11" x14ac:dyDescent="0.35">
      <c r="A239" t="s">
        <v>38</v>
      </c>
      <c r="B239" t="s">
        <v>238</v>
      </c>
      <c r="C239" t="s">
        <v>11</v>
      </c>
      <c r="D239" t="s">
        <v>243</v>
      </c>
      <c r="E239" t="s">
        <v>244</v>
      </c>
      <c r="F239" t="s">
        <v>174</v>
      </c>
      <c r="G239" t="s">
        <v>213</v>
      </c>
      <c r="H239" s="141">
        <v>269.95</v>
      </c>
      <c r="I239" s="141">
        <v>283</v>
      </c>
      <c r="J239" s="49">
        <v>15522.960000000001</v>
      </c>
    </row>
    <row r="240" spans="1:11" x14ac:dyDescent="0.35">
      <c r="A240" t="s">
        <v>38</v>
      </c>
      <c r="B240" t="s">
        <v>238</v>
      </c>
      <c r="C240" t="s">
        <v>11</v>
      </c>
      <c r="D240" t="s">
        <v>243</v>
      </c>
      <c r="E240" t="s">
        <v>244</v>
      </c>
      <c r="F240" t="s">
        <v>174</v>
      </c>
      <c r="G240" t="s">
        <v>213</v>
      </c>
      <c r="H240" s="141">
        <v>104.78999999999999</v>
      </c>
      <c r="I240" s="141">
        <v>111</v>
      </c>
      <c r="J240" s="49">
        <v>9924.619999999999</v>
      </c>
    </row>
    <row r="241" spans="1:11" x14ac:dyDescent="0.35">
      <c r="A241" t="s">
        <v>38</v>
      </c>
      <c r="B241" t="s">
        <v>238</v>
      </c>
      <c r="C241" t="s">
        <v>11</v>
      </c>
      <c r="D241" t="s">
        <v>243</v>
      </c>
      <c r="E241" t="s">
        <v>244</v>
      </c>
      <c r="F241" t="s">
        <v>174</v>
      </c>
      <c r="G241" t="s">
        <v>213</v>
      </c>
      <c r="H241" s="141">
        <v>1.96</v>
      </c>
      <c r="I241" s="141">
        <v>2</v>
      </c>
      <c r="J241" s="49">
        <v>161.86000000000001</v>
      </c>
    </row>
    <row r="242" spans="1:11" x14ac:dyDescent="0.35">
      <c r="A242" t="s">
        <v>38</v>
      </c>
      <c r="B242" t="s">
        <v>238</v>
      </c>
      <c r="C242" t="s">
        <v>11</v>
      </c>
      <c r="D242" t="s">
        <v>243</v>
      </c>
      <c r="E242" t="s">
        <v>244</v>
      </c>
      <c r="F242" t="s">
        <v>182</v>
      </c>
      <c r="G242" t="s">
        <v>41</v>
      </c>
      <c r="H242" s="141">
        <v>0</v>
      </c>
      <c r="I242" s="141">
        <v>0</v>
      </c>
      <c r="J242" s="49">
        <v>13269.990000000002</v>
      </c>
    </row>
    <row r="243" spans="1:11" x14ac:dyDescent="0.35">
      <c r="A243" t="s">
        <v>38</v>
      </c>
      <c r="B243" t="s">
        <v>238</v>
      </c>
      <c r="C243" t="s">
        <v>11</v>
      </c>
      <c r="D243" t="s">
        <v>243</v>
      </c>
      <c r="E243" t="s">
        <v>244</v>
      </c>
      <c r="F243" t="s">
        <v>170</v>
      </c>
      <c r="G243" t="s">
        <v>41</v>
      </c>
      <c r="H243" s="141">
        <v>0</v>
      </c>
      <c r="I243" s="141">
        <v>0</v>
      </c>
      <c r="J243" s="49">
        <v>3619.12</v>
      </c>
    </row>
    <row r="244" spans="1:11" x14ac:dyDescent="0.35">
      <c r="A244" t="s">
        <v>38</v>
      </c>
      <c r="B244" t="s">
        <v>238</v>
      </c>
      <c r="C244" t="s">
        <v>11</v>
      </c>
      <c r="D244" t="s">
        <v>243</v>
      </c>
      <c r="E244" t="s">
        <v>244</v>
      </c>
      <c r="F244" t="s">
        <v>180</v>
      </c>
      <c r="G244" t="s">
        <v>41</v>
      </c>
      <c r="H244" s="141">
        <v>0</v>
      </c>
      <c r="I244" s="141">
        <v>0</v>
      </c>
      <c r="J244" s="49">
        <v>271.43999999999977</v>
      </c>
    </row>
    <row r="245" spans="1:11" x14ac:dyDescent="0.35">
      <c r="A245" t="s">
        <v>38</v>
      </c>
      <c r="B245" t="s">
        <v>238</v>
      </c>
      <c r="C245" t="s">
        <v>11</v>
      </c>
      <c r="D245" t="s">
        <v>243</v>
      </c>
      <c r="E245" t="s">
        <v>244</v>
      </c>
      <c r="F245" t="s">
        <v>179</v>
      </c>
      <c r="G245" t="s">
        <v>41</v>
      </c>
      <c r="H245" s="141">
        <v>0</v>
      </c>
      <c r="I245" s="141">
        <v>0</v>
      </c>
      <c r="J245" s="49">
        <v>14852.639999999998</v>
      </c>
    </row>
    <row r="246" spans="1:11" x14ac:dyDescent="0.35">
      <c r="A246" t="s">
        <v>38</v>
      </c>
      <c r="B246" t="s">
        <v>238</v>
      </c>
      <c r="C246" t="s">
        <v>11</v>
      </c>
      <c r="D246" t="s">
        <v>243</v>
      </c>
      <c r="E246" t="s">
        <v>244</v>
      </c>
      <c r="F246" t="s">
        <v>167</v>
      </c>
      <c r="G246" t="s">
        <v>213</v>
      </c>
      <c r="H246" s="141">
        <v>17.28</v>
      </c>
      <c r="I246" s="141">
        <v>20.75</v>
      </c>
      <c r="J246" s="38">
        <v>2231.84</v>
      </c>
      <c r="K246" t="s">
        <v>397</v>
      </c>
    </row>
    <row r="247" spans="1:11" x14ac:dyDescent="0.35">
      <c r="A247" t="s">
        <v>38</v>
      </c>
      <c r="B247" t="s">
        <v>238</v>
      </c>
      <c r="C247" t="s">
        <v>11</v>
      </c>
      <c r="D247" t="s">
        <v>243</v>
      </c>
      <c r="E247" t="s">
        <v>244</v>
      </c>
      <c r="F247" t="s">
        <v>167</v>
      </c>
      <c r="G247" t="s">
        <v>213</v>
      </c>
      <c r="H247" s="141">
        <v>12.959999999999999</v>
      </c>
      <c r="I247" s="141">
        <v>15.25</v>
      </c>
      <c r="J247" s="38">
        <v>1059.44</v>
      </c>
      <c r="K247" t="s">
        <v>397</v>
      </c>
    </row>
    <row r="248" spans="1:11" x14ac:dyDescent="0.35">
      <c r="A248" t="s">
        <v>38</v>
      </c>
      <c r="B248" t="s">
        <v>238</v>
      </c>
      <c r="C248" t="s">
        <v>11</v>
      </c>
      <c r="D248" t="s">
        <v>243</v>
      </c>
      <c r="E248" t="s">
        <v>244</v>
      </c>
      <c r="F248" t="s">
        <v>167</v>
      </c>
      <c r="G248" t="s">
        <v>213</v>
      </c>
      <c r="H248" s="141">
        <v>340.64</v>
      </c>
      <c r="I248" s="141">
        <v>457</v>
      </c>
      <c r="J248" s="38">
        <v>34020.32</v>
      </c>
      <c r="K248" t="s">
        <v>397</v>
      </c>
    </row>
    <row r="249" spans="1:11" x14ac:dyDescent="0.35">
      <c r="A249" t="s">
        <v>38</v>
      </c>
      <c r="B249" t="s">
        <v>238</v>
      </c>
      <c r="C249" t="s">
        <v>11</v>
      </c>
      <c r="D249" t="s">
        <v>243</v>
      </c>
      <c r="E249" t="s">
        <v>244</v>
      </c>
      <c r="F249" t="s">
        <v>167</v>
      </c>
      <c r="G249" t="s">
        <v>213</v>
      </c>
      <c r="H249" s="141">
        <v>422.87999999999994</v>
      </c>
      <c r="I249" s="141">
        <v>462.75</v>
      </c>
      <c r="J249" s="38">
        <v>38630.110000000008</v>
      </c>
      <c r="K249" t="s">
        <v>397</v>
      </c>
    </row>
    <row r="250" spans="1:11" x14ac:dyDescent="0.35">
      <c r="A250" t="s">
        <v>38</v>
      </c>
      <c r="B250" t="s">
        <v>238</v>
      </c>
      <c r="C250" t="s">
        <v>11</v>
      </c>
      <c r="D250" t="s">
        <v>243</v>
      </c>
      <c r="E250" t="s">
        <v>244</v>
      </c>
      <c r="F250" t="s">
        <v>167</v>
      </c>
      <c r="G250" t="s">
        <v>213</v>
      </c>
      <c r="H250" s="141">
        <v>757.76</v>
      </c>
      <c r="I250" s="141">
        <v>888</v>
      </c>
      <c r="J250" s="38">
        <v>54028.33</v>
      </c>
      <c r="K250" t="s">
        <v>397</v>
      </c>
    </row>
    <row r="251" spans="1:11" x14ac:dyDescent="0.35">
      <c r="A251" t="s">
        <v>38</v>
      </c>
      <c r="B251" t="s">
        <v>238</v>
      </c>
      <c r="C251" t="s">
        <v>11</v>
      </c>
      <c r="D251" t="s">
        <v>243</v>
      </c>
      <c r="E251" t="s">
        <v>244</v>
      </c>
      <c r="F251" t="s">
        <v>183</v>
      </c>
      <c r="G251" t="s">
        <v>41</v>
      </c>
      <c r="H251" s="141">
        <v>0</v>
      </c>
      <c r="I251" s="141">
        <v>0</v>
      </c>
      <c r="J251" s="49">
        <v>14659.279999999997</v>
      </c>
    </row>
    <row r="252" spans="1:11" x14ac:dyDescent="0.35">
      <c r="A252" t="s">
        <v>38</v>
      </c>
      <c r="B252" t="s">
        <v>238</v>
      </c>
      <c r="C252" t="s">
        <v>11</v>
      </c>
      <c r="D252" t="s">
        <v>245</v>
      </c>
      <c r="E252" t="s">
        <v>246</v>
      </c>
      <c r="F252" t="s">
        <v>166</v>
      </c>
      <c r="G252" t="s">
        <v>41</v>
      </c>
      <c r="H252" s="141">
        <v>0</v>
      </c>
      <c r="I252" s="141">
        <v>0</v>
      </c>
      <c r="J252" s="49">
        <v>59.029501037425291</v>
      </c>
    </row>
    <row r="253" spans="1:11" x14ac:dyDescent="0.35">
      <c r="A253" t="s">
        <v>38</v>
      </c>
      <c r="B253" t="s">
        <v>238</v>
      </c>
      <c r="C253" t="s">
        <v>11</v>
      </c>
      <c r="D253" t="s">
        <v>245</v>
      </c>
      <c r="E253" t="s">
        <v>246</v>
      </c>
      <c r="F253" t="s">
        <v>182</v>
      </c>
      <c r="G253" t="s">
        <v>41</v>
      </c>
      <c r="H253" s="141">
        <v>0</v>
      </c>
      <c r="I253" s="141">
        <v>0</v>
      </c>
      <c r="J253" s="49">
        <v>22.68</v>
      </c>
    </row>
    <row r="254" spans="1:11" x14ac:dyDescent="0.35">
      <c r="A254" t="s">
        <v>38</v>
      </c>
      <c r="B254" t="s">
        <v>238</v>
      </c>
      <c r="C254" t="s">
        <v>11</v>
      </c>
      <c r="D254" t="s">
        <v>245</v>
      </c>
      <c r="E254" t="s">
        <v>246</v>
      </c>
      <c r="F254" t="s">
        <v>170</v>
      </c>
      <c r="G254" t="s">
        <v>41</v>
      </c>
      <c r="H254" s="141">
        <v>0</v>
      </c>
      <c r="I254" s="141">
        <v>0</v>
      </c>
      <c r="J254" s="49">
        <v>0</v>
      </c>
    </row>
    <row r="255" spans="1:11" x14ac:dyDescent="0.35">
      <c r="A255" t="s">
        <v>38</v>
      </c>
      <c r="B255" t="s">
        <v>238</v>
      </c>
      <c r="C255" t="s">
        <v>11</v>
      </c>
      <c r="D255" t="s">
        <v>245</v>
      </c>
      <c r="E255" t="s">
        <v>246</v>
      </c>
      <c r="F255" t="s">
        <v>180</v>
      </c>
      <c r="G255" t="s">
        <v>41</v>
      </c>
      <c r="H255" s="141">
        <v>0</v>
      </c>
      <c r="I255" s="141">
        <v>0</v>
      </c>
      <c r="J255" s="49">
        <v>0</v>
      </c>
    </row>
    <row r="256" spans="1:11" x14ac:dyDescent="0.35">
      <c r="A256" t="s">
        <v>38</v>
      </c>
      <c r="B256" t="s">
        <v>238</v>
      </c>
      <c r="C256" t="s">
        <v>11</v>
      </c>
      <c r="D256" t="s">
        <v>245</v>
      </c>
      <c r="E256" t="s">
        <v>246</v>
      </c>
      <c r="F256" t="s">
        <v>179</v>
      </c>
      <c r="G256" t="s">
        <v>41</v>
      </c>
      <c r="H256" s="141">
        <v>0</v>
      </c>
      <c r="I256" s="141">
        <v>0</v>
      </c>
      <c r="J256" s="49">
        <v>27.79</v>
      </c>
    </row>
    <row r="257" spans="1:11" x14ac:dyDescent="0.35">
      <c r="A257" t="s">
        <v>38</v>
      </c>
      <c r="B257" t="s">
        <v>238</v>
      </c>
      <c r="C257" t="s">
        <v>11</v>
      </c>
      <c r="D257" t="s">
        <v>245</v>
      </c>
      <c r="E257" t="s">
        <v>246</v>
      </c>
      <c r="F257" t="s">
        <v>167</v>
      </c>
      <c r="G257" t="s">
        <v>213</v>
      </c>
      <c r="H257" s="141">
        <v>5.72</v>
      </c>
      <c r="I257" s="141">
        <v>5.75</v>
      </c>
      <c r="J257" s="49">
        <v>315.10000000000002</v>
      </c>
    </row>
    <row r="258" spans="1:11" x14ac:dyDescent="0.35">
      <c r="A258" t="s">
        <v>38</v>
      </c>
      <c r="B258" t="s">
        <v>238</v>
      </c>
      <c r="C258" t="s">
        <v>11</v>
      </c>
      <c r="D258" t="s">
        <v>245</v>
      </c>
      <c r="E258" t="s">
        <v>246</v>
      </c>
      <c r="F258" t="s">
        <v>183</v>
      </c>
      <c r="G258" t="s">
        <v>41</v>
      </c>
      <c r="H258" s="141">
        <v>0</v>
      </c>
      <c r="I258" s="141">
        <v>0</v>
      </c>
      <c r="J258" s="49">
        <v>25.81</v>
      </c>
    </row>
    <row r="259" spans="1:11" x14ac:dyDescent="0.35">
      <c r="A259" t="s">
        <v>38</v>
      </c>
      <c r="B259" t="s">
        <v>238</v>
      </c>
      <c r="C259" t="s">
        <v>11</v>
      </c>
      <c r="D259" t="s">
        <v>247</v>
      </c>
      <c r="E259" t="s">
        <v>248</v>
      </c>
      <c r="F259" t="s">
        <v>166</v>
      </c>
      <c r="G259" t="s">
        <v>41</v>
      </c>
      <c r="H259" s="141">
        <v>0</v>
      </c>
      <c r="I259" s="141">
        <v>0</v>
      </c>
      <c r="J259" s="49">
        <v>215.13248404828403</v>
      </c>
    </row>
    <row r="260" spans="1:11" x14ac:dyDescent="0.35">
      <c r="A260" t="s">
        <v>38</v>
      </c>
      <c r="B260" t="s">
        <v>238</v>
      </c>
      <c r="C260" t="s">
        <v>11</v>
      </c>
      <c r="D260" t="s">
        <v>247</v>
      </c>
      <c r="E260" t="s">
        <v>248</v>
      </c>
      <c r="F260" t="s">
        <v>182</v>
      </c>
      <c r="G260" t="s">
        <v>41</v>
      </c>
      <c r="H260" s="141">
        <v>0</v>
      </c>
      <c r="I260" s="141">
        <v>0</v>
      </c>
      <c r="J260" s="49">
        <v>82.66</v>
      </c>
    </row>
    <row r="261" spans="1:11" x14ac:dyDescent="0.35">
      <c r="A261" t="s">
        <v>38</v>
      </c>
      <c r="B261" t="s">
        <v>238</v>
      </c>
      <c r="C261" t="s">
        <v>11</v>
      </c>
      <c r="D261" t="s">
        <v>247</v>
      </c>
      <c r="E261" t="s">
        <v>248</v>
      </c>
      <c r="F261" t="s">
        <v>170</v>
      </c>
      <c r="G261" t="s">
        <v>41</v>
      </c>
      <c r="H261" s="141">
        <v>0</v>
      </c>
      <c r="I261" s="141">
        <v>0</v>
      </c>
      <c r="J261" s="49">
        <v>9.0299999999999994</v>
      </c>
    </row>
    <row r="262" spans="1:11" x14ac:dyDescent="0.35">
      <c r="A262" t="s">
        <v>38</v>
      </c>
      <c r="B262" t="s">
        <v>238</v>
      </c>
      <c r="C262" t="s">
        <v>11</v>
      </c>
      <c r="D262" t="s">
        <v>247</v>
      </c>
      <c r="E262" t="s">
        <v>248</v>
      </c>
      <c r="F262" t="s">
        <v>180</v>
      </c>
      <c r="G262" t="s">
        <v>41</v>
      </c>
      <c r="H262" s="141">
        <v>0</v>
      </c>
      <c r="I262" s="141">
        <v>0</v>
      </c>
      <c r="J262" s="49">
        <v>0.68</v>
      </c>
    </row>
    <row r="263" spans="1:11" x14ac:dyDescent="0.35">
      <c r="A263" t="s">
        <v>38</v>
      </c>
      <c r="B263" t="s">
        <v>238</v>
      </c>
      <c r="C263" t="s">
        <v>11</v>
      </c>
      <c r="D263" t="s">
        <v>247</v>
      </c>
      <c r="E263" t="s">
        <v>248</v>
      </c>
      <c r="F263" t="s">
        <v>179</v>
      </c>
      <c r="G263" t="s">
        <v>41</v>
      </c>
      <c r="H263" s="141">
        <v>0</v>
      </c>
      <c r="I263" s="141">
        <v>0</v>
      </c>
      <c r="J263" s="49">
        <v>101.25000000000001</v>
      </c>
    </row>
    <row r="264" spans="1:11" x14ac:dyDescent="0.35">
      <c r="A264" t="s">
        <v>38</v>
      </c>
      <c r="B264" t="s">
        <v>238</v>
      </c>
      <c r="C264" t="s">
        <v>11</v>
      </c>
      <c r="D264" t="s">
        <v>247</v>
      </c>
      <c r="E264" t="s">
        <v>248</v>
      </c>
      <c r="F264" t="s">
        <v>167</v>
      </c>
      <c r="G264" t="s">
        <v>213</v>
      </c>
      <c r="H264" s="141">
        <v>11.930000000000001</v>
      </c>
      <c r="I264" s="141">
        <v>12.5</v>
      </c>
      <c r="J264" s="38">
        <v>1148.5400000000002</v>
      </c>
      <c r="K264" t="s">
        <v>397</v>
      </c>
    </row>
    <row r="265" spans="1:11" x14ac:dyDescent="0.35">
      <c r="A265" t="s">
        <v>38</v>
      </c>
      <c r="B265" t="s">
        <v>238</v>
      </c>
      <c r="C265" t="s">
        <v>11</v>
      </c>
      <c r="D265" t="s">
        <v>247</v>
      </c>
      <c r="E265" t="s">
        <v>248</v>
      </c>
      <c r="F265" t="s">
        <v>183</v>
      </c>
      <c r="G265" t="s">
        <v>41</v>
      </c>
      <c r="H265" s="141">
        <v>0</v>
      </c>
      <c r="I265" s="141">
        <v>0</v>
      </c>
      <c r="J265" s="49">
        <v>94.08</v>
      </c>
    </row>
    <row r="266" spans="1:11" x14ac:dyDescent="0.35">
      <c r="A266" s="142"/>
      <c r="B266" s="142"/>
      <c r="C266" s="142" t="s">
        <v>250</v>
      </c>
      <c r="D266" s="142"/>
      <c r="E266" s="142"/>
      <c r="F266" s="142"/>
      <c r="G266" s="142"/>
      <c r="H266" s="145">
        <f>SUM(H212:H265)</f>
        <v>4138.2700000000004</v>
      </c>
      <c r="I266" s="145">
        <f>SUM(I212:I265)</f>
        <v>4296.29</v>
      </c>
      <c r="J266" s="52">
        <f>SUM(J212:J265)</f>
        <v>327965.34706983017</v>
      </c>
      <c r="K266" s="144"/>
    </row>
    <row r="267" spans="1:11" x14ac:dyDescent="0.35">
      <c r="A267" t="s">
        <v>38</v>
      </c>
      <c r="B267" t="s">
        <v>233</v>
      </c>
      <c r="C267" t="s">
        <v>234</v>
      </c>
      <c r="D267" t="s">
        <v>235</v>
      </c>
      <c r="E267" t="s">
        <v>236</v>
      </c>
      <c r="F267" t="s">
        <v>182</v>
      </c>
      <c r="G267" t="s">
        <v>41</v>
      </c>
      <c r="H267" s="141">
        <v>0</v>
      </c>
      <c r="I267" s="141">
        <v>0</v>
      </c>
      <c r="J267" s="49">
        <v>1300.99</v>
      </c>
    </row>
    <row r="268" spans="1:11" x14ac:dyDescent="0.35">
      <c r="A268" t="s">
        <v>38</v>
      </c>
      <c r="B268" t="s">
        <v>233</v>
      </c>
      <c r="C268" t="s">
        <v>234</v>
      </c>
      <c r="D268" t="s">
        <v>235</v>
      </c>
      <c r="E268" t="s">
        <v>236</v>
      </c>
      <c r="F268" t="s">
        <v>183</v>
      </c>
      <c r="G268" t="s">
        <v>41</v>
      </c>
      <c r="H268" s="141">
        <v>0</v>
      </c>
      <c r="I268" s="141">
        <v>0</v>
      </c>
      <c r="J268" s="49">
        <v>2658.73</v>
      </c>
    </row>
    <row r="269" spans="1:11" x14ac:dyDescent="0.35">
      <c r="A269" t="s">
        <v>38</v>
      </c>
      <c r="B269" t="s">
        <v>233</v>
      </c>
      <c r="C269" t="s">
        <v>234</v>
      </c>
      <c r="D269" t="s">
        <v>235</v>
      </c>
      <c r="E269" t="s">
        <v>236</v>
      </c>
      <c r="F269" t="s">
        <v>181</v>
      </c>
      <c r="G269" t="s">
        <v>41</v>
      </c>
      <c r="H269" s="141">
        <v>0</v>
      </c>
      <c r="I269" s="141">
        <v>0</v>
      </c>
      <c r="J269" s="49">
        <v>3347.48</v>
      </c>
    </row>
    <row r="270" spans="1:11" x14ac:dyDescent="0.35">
      <c r="A270" s="142"/>
      <c r="B270" s="142"/>
      <c r="C270" s="142" t="s">
        <v>237</v>
      </c>
      <c r="D270" s="142"/>
      <c r="E270" s="142"/>
      <c r="F270" s="142"/>
      <c r="G270" s="142"/>
      <c r="H270" s="145">
        <f>H267+H269</f>
        <v>0</v>
      </c>
      <c r="I270" s="145">
        <f>I267+I269</f>
        <v>0</v>
      </c>
      <c r="J270" s="52">
        <f>SUM(J267:J269)</f>
        <v>7307.2000000000007</v>
      </c>
      <c r="K270" s="144"/>
    </row>
    <row r="271" spans="1:11" x14ac:dyDescent="0.35">
      <c r="A271" t="s">
        <v>38</v>
      </c>
      <c r="B271" t="s">
        <v>260</v>
      </c>
      <c r="C271" t="s">
        <v>261</v>
      </c>
      <c r="D271" t="s">
        <v>262</v>
      </c>
      <c r="E271" t="s">
        <v>263</v>
      </c>
      <c r="F271" t="s">
        <v>166</v>
      </c>
      <c r="G271" t="s">
        <v>41</v>
      </c>
      <c r="H271" s="141">
        <v>0</v>
      </c>
      <c r="I271" s="141">
        <v>0</v>
      </c>
      <c r="J271" s="49">
        <v>7038.516817884687</v>
      </c>
    </row>
    <row r="272" spans="1:11" x14ac:dyDescent="0.35">
      <c r="A272" t="s">
        <v>38</v>
      </c>
      <c r="B272" t="s">
        <v>260</v>
      </c>
      <c r="C272" t="s">
        <v>261</v>
      </c>
      <c r="D272" t="s">
        <v>262</v>
      </c>
      <c r="E272" t="s">
        <v>263</v>
      </c>
      <c r="F272" t="s">
        <v>182</v>
      </c>
      <c r="G272" t="s">
        <v>41</v>
      </c>
      <c r="H272" s="141">
        <v>0</v>
      </c>
      <c r="I272" s="141">
        <v>0</v>
      </c>
      <c r="J272" s="49">
        <v>2687.7799999999997</v>
      </c>
    </row>
    <row r="273" spans="1:10" x14ac:dyDescent="0.35">
      <c r="A273" t="s">
        <v>38</v>
      </c>
      <c r="B273" t="s">
        <v>260</v>
      </c>
      <c r="C273" t="s">
        <v>261</v>
      </c>
      <c r="D273" t="s">
        <v>262</v>
      </c>
      <c r="E273" t="s">
        <v>263</v>
      </c>
      <c r="F273" t="s">
        <v>170</v>
      </c>
      <c r="G273" t="s">
        <v>41</v>
      </c>
      <c r="H273" s="141">
        <v>0</v>
      </c>
      <c r="I273" s="141">
        <v>0</v>
      </c>
      <c r="J273" s="49">
        <v>125.06999999999935</v>
      </c>
    </row>
    <row r="274" spans="1:10" x14ac:dyDescent="0.35">
      <c r="A274" t="s">
        <v>38</v>
      </c>
      <c r="B274" t="s">
        <v>260</v>
      </c>
      <c r="C274" t="s">
        <v>261</v>
      </c>
      <c r="D274" t="s">
        <v>262</v>
      </c>
      <c r="E274" t="s">
        <v>263</v>
      </c>
      <c r="F274" t="s">
        <v>180</v>
      </c>
      <c r="G274" t="s">
        <v>41</v>
      </c>
      <c r="H274" s="141">
        <v>0</v>
      </c>
      <c r="I274" s="141">
        <v>0</v>
      </c>
      <c r="J274" s="49">
        <v>9.3799999999999635</v>
      </c>
    </row>
    <row r="275" spans="1:10" x14ac:dyDescent="0.35">
      <c r="A275" t="s">
        <v>38</v>
      </c>
      <c r="B275" t="s">
        <v>260</v>
      </c>
      <c r="C275" t="s">
        <v>261</v>
      </c>
      <c r="D275" t="s">
        <v>262</v>
      </c>
      <c r="E275" t="s">
        <v>263</v>
      </c>
      <c r="F275" t="s">
        <v>179</v>
      </c>
      <c r="G275" t="s">
        <v>41</v>
      </c>
      <c r="H275" s="141">
        <v>0</v>
      </c>
      <c r="I275" s="141">
        <v>0</v>
      </c>
      <c r="J275" s="49">
        <v>3321.1800000000007</v>
      </c>
    </row>
    <row r="276" spans="1:10" x14ac:dyDescent="0.35">
      <c r="A276" t="s">
        <v>38</v>
      </c>
      <c r="B276" t="s">
        <v>260</v>
      </c>
      <c r="C276" t="s">
        <v>261</v>
      </c>
      <c r="D276" t="s">
        <v>262</v>
      </c>
      <c r="E276" t="s">
        <v>263</v>
      </c>
      <c r="F276" t="s">
        <v>167</v>
      </c>
      <c r="G276" t="s">
        <v>213</v>
      </c>
      <c r="H276" s="141">
        <v>74.12</v>
      </c>
      <c r="I276" s="141">
        <v>92</v>
      </c>
      <c r="J276" s="49">
        <v>2741.99</v>
      </c>
    </row>
    <row r="277" spans="1:10" x14ac:dyDescent="0.35">
      <c r="A277" t="s">
        <v>38</v>
      </c>
      <c r="B277" t="s">
        <v>260</v>
      </c>
      <c r="C277" t="s">
        <v>261</v>
      </c>
      <c r="D277" t="s">
        <v>262</v>
      </c>
      <c r="E277" t="s">
        <v>263</v>
      </c>
      <c r="F277" t="s">
        <v>167</v>
      </c>
      <c r="G277" t="s">
        <v>213</v>
      </c>
      <c r="H277" s="141">
        <v>150.77000000000001</v>
      </c>
      <c r="I277" s="141">
        <v>177</v>
      </c>
      <c r="J277" s="49">
        <v>7631.87</v>
      </c>
    </row>
    <row r="278" spans="1:10" x14ac:dyDescent="0.35">
      <c r="A278" t="s">
        <v>38</v>
      </c>
      <c r="B278" t="s">
        <v>260</v>
      </c>
      <c r="C278" t="s">
        <v>261</v>
      </c>
      <c r="D278" t="s">
        <v>262</v>
      </c>
      <c r="E278" t="s">
        <v>263</v>
      </c>
      <c r="F278" t="s">
        <v>167</v>
      </c>
      <c r="G278" t="s">
        <v>213</v>
      </c>
      <c r="H278" s="141">
        <v>62.609999999999992</v>
      </c>
      <c r="I278" s="141">
        <v>64.25</v>
      </c>
      <c r="J278" s="49">
        <v>2718.23</v>
      </c>
    </row>
    <row r="279" spans="1:10" x14ac:dyDescent="0.35">
      <c r="A279" t="s">
        <v>38</v>
      </c>
      <c r="B279" t="s">
        <v>260</v>
      </c>
      <c r="C279" t="s">
        <v>261</v>
      </c>
      <c r="D279" t="s">
        <v>262</v>
      </c>
      <c r="E279" t="s">
        <v>263</v>
      </c>
      <c r="F279" t="s">
        <v>167</v>
      </c>
      <c r="G279" t="s">
        <v>213</v>
      </c>
      <c r="H279" s="141">
        <v>67.289999999999992</v>
      </c>
      <c r="I279" s="141">
        <v>82.3</v>
      </c>
      <c r="J279" s="49">
        <v>2664.81</v>
      </c>
    </row>
    <row r="280" spans="1:10" x14ac:dyDescent="0.35">
      <c r="A280" t="s">
        <v>38</v>
      </c>
      <c r="B280" t="s">
        <v>260</v>
      </c>
      <c r="C280" t="s">
        <v>261</v>
      </c>
      <c r="D280" t="s">
        <v>262</v>
      </c>
      <c r="E280" t="s">
        <v>263</v>
      </c>
      <c r="F280" t="s">
        <v>167</v>
      </c>
      <c r="G280" t="s">
        <v>213</v>
      </c>
      <c r="H280" s="141">
        <v>314.88</v>
      </c>
      <c r="I280" s="141">
        <v>322</v>
      </c>
      <c r="J280" s="49">
        <v>21961.599999999999</v>
      </c>
    </row>
    <row r="281" spans="1:10" x14ac:dyDescent="0.35">
      <c r="A281" t="s">
        <v>38</v>
      </c>
      <c r="B281" t="s">
        <v>260</v>
      </c>
      <c r="C281" t="s">
        <v>261</v>
      </c>
      <c r="D281" t="s">
        <v>262</v>
      </c>
      <c r="E281" t="s">
        <v>263</v>
      </c>
      <c r="F281" t="s">
        <v>183</v>
      </c>
      <c r="G281" t="s">
        <v>41</v>
      </c>
      <c r="H281" s="141">
        <v>0</v>
      </c>
      <c r="I281" s="141">
        <v>0</v>
      </c>
      <c r="J281" s="49">
        <v>3077.56</v>
      </c>
    </row>
    <row r="282" spans="1:10" x14ac:dyDescent="0.35">
      <c r="A282" t="s">
        <v>38</v>
      </c>
      <c r="B282" t="s">
        <v>260</v>
      </c>
      <c r="C282" t="s">
        <v>261</v>
      </c>
      <c r="D282" t="s">
        <v>264</v>
      </c>
      <c r="E282" t="s">
        <v>265</v>
      </c>
      <c r="F282" t="s">
        <v>166</v>
      </c>
      <c r="G282" t="s">
        <v>41</v>
      </c>
      <c r="H282" s="141">
        <v>0</v>
      </c>
      <c r="I282" s="141">
        <v>0</v>
      </c>
      <c r="J282" s="49">
        <v>120.67387204670818</v>
      </c>
    </row>
    <row r="283" spans="1:10" x14ac:dyDescent="0.35">
      <c r="A283" t="s">
        <v>38</v>
      </c>
      <c r="B283" t="s">
        <v>260</v>
      </c>
      <c r="C283" t="s">
        <v>261</v>
      </c>
      <c r="D283" t="s">
        <v>264</v>
      </c>
      <c r="E283" t="s">
        <v>265</v>
      </c>
      <c r="F283" t="s">
        <v>182</v>
      </c>
      <c r="G283" t="s">
        <v>41</v>
      </c>
      <c r="H283" s="141">
        <v>0</v>
      </c>
      <c r="I283" s="141">
        <v>0</v>
      </c>
      <c r="J283" s="49">
        <v>46.370000000000005</v>
      </c>
    </row>
    <row r="284" spans="1:10" x14ac:dyDescent="0.35">
      <c r="A284" t="s">
        <v>38</v>
      </c>
      <c r="B284" t="s">
        <v>260</v>
      </c>
      <c r="C284" t="s">
        <v>261</v>
      </c>
      <c r="D284" t="s">
        <v>264</v>
      </c>
      <c r="E284" t="s">
        <v>265</v>
      </c>
      <c r="F284" t="s">
        <v>170</v>
      </c>
      <c r="G284" t="s">
        <v>41</v>
      </c>
      <c r="H284" s="141">
        <v>0</v>
      </c>
      <c r="I284" s="141">
        <v>0</v>
      </c>
      <c r="J284" s="49">
        <v>0</v>
      </c>
    </row>
    <row r="285" spans="1:10" x14ac:dyDescent="0.35">
      <c r="A285" t="s">
        <v>38</v>
      </c>
      <c r="B285" t="s">
        <v>260</v>
      </c>
      <c r="C285" t="s">
        <v>261</v>
      </c>
      <c r="D285" t="s">
        <v>264</v>
      </c>
      <c r="E285" t="s">
        <v>265</v>
      </c>
      <c r="F285" t="s">
        <v>180</v>
      </c>
      <c r="G285" t="s">
        <v>41</v>
      </c>
      <c r="H285" s="141">
        <v>0</v>
      </c>
      <c r="I285" s="141">
        <v>0</v>
      </c>
      <c r="J285" s="49">
        <v>1.7763568394002505E-15</v>
      </c>
    </row>
    <row r="286" spans="1:10" x14ac:dyDescent="0.35">
      <c r="A286" t="s">
        <v>38</v>
      </c>
      <c r="B286" t="s">
        <v>260</v>
      </c>
      <c r="C286" t="s">
        <v>261</v>
      </c>
      <c r="D286" t="s">
        <v>264</v>
      </c>
      <c r="E286" t="s">
        <v>265</v>
      </c>
      <c r="F286" t="s">
        <v>179</v>
      </c>
      <c r="G286" t="s">
        <v>41</v>
      </c>
      <c r="H286" s="141">
        <v>0</v>
      </c>
      <c r="I286" s="141">
        <v>0</v>
      </c>
      <c r="J286" s="49">
        <v>56.8</v>
      </c>
    </row>
    <row r="287" spans="1:10" x14ac:dyDescent="0.35">
      <c r="A287" t="s">
        <v>38</v>
      </c>
      <c r="B287" t="s">
        <v>260</v>
      </c>
      <c r="C287" t="s">
        <v>261</v>
      </c>
      <c r="D287" t="s">
        <v>264</v>
      </c>
      <c r="E287" t="s">
        <v>265</v>
      </c>
      <c r="F287" t="s">
        <v>167</v>
      </c>
      <c r="G287" t="s">
        <v>213</v>
      </c>
      <c r="H287" s="141">
        <v>7.88</v>
      </c>
      <c r="I287" s="141">
        <v>8</v>
      </c>
      <c r="J287" s="49">
        <v>455.48</v>
      </c>
    </row>
    <row r="288" spans="1:10" x14ac:dyDescent="0.35">
      <c r="A288" t="s">
        <v>38</v>
      </c>
      <c r="B288" t="s">
        <v>260</v>
      </c>
      <c r="C288" t="s">
        <v>261</v>
      </c>
      <c r="D288" t="s">
        <v>264</v>
      </c>
      <c r="E288" t="s">
        <v>265</v>
      </c>
      <c r="F288" t="s">
        <v>167</v>
      </c>
      <c r="G288" t="s">
        <v>213</v>
      </c>
      <c r="H288" s="141">
        <v>4</v>
      </c>
      <c r="I288" s="141">
        <v>4</v>
      </c>
      <c r="J288" s="49">
        <v>188.8</v>
      </c>
    </row>
    <row r="289" spans="1:10" x14ac:dyDescent="0.35">
      <c r="A289" t="s">
        <v>38</v>
      </c>
      <c r="B289" t="s">
        <v>260</v>
      </c>
      <c r="C289" t="s">
        <v>261</v>
      </c>
      <c r="D289" t="s">
        <v>264</v>
      </c>
      <c r="E289" t="s">
        <v>265</v>
      </c>
      <c r="F289" t="s">
        <v>183</v>
      </c>
      <c r="G289" t="s">
        <v>41</v>
      </c>
      <c r="H289" s="141">
        <v>0</v>
      </c>
      <c r="I289" s="141">
        <v>0</v>
      </c>
      <c r="J289" s="49">
        <v>52.77</v>
      </c>
    </row>
    <row r="290" spans="1:10" x14ac:dyDescent="0.35">
      <c r="A290" t="s">
        <v>38</v>
      </c>
      <c r="B290" t="s">
        <v>260</v>
      </c>
      <c r="C290" t="s">
        <v>261</v>
      </c>
      <c r="D290" t="s">
        <v>266</v>
      </c>
      <c r="E290" t="s">
        <v>267</v>
      </c>
      <c r="F290" t="s">
        <v>166</v>
      </c>
      <c r="G290" t="s">
        <v>41</v>
      </c>
      <c r="H290" s="141">
        <v>0</v>
      </c>
      <c r="I290" s="141">
        <v>0</v>
      </c>
      <c r="J290" s="49">
        <v>29976.251297200313</v>
      </c>
    </row>
    <row r="291" spans="1:10" x14ac:dyDescent="0.35">
      <c r="A291" t="s">
        <v>38</v>
      </c>
      <c r="B291" t="s">
        <v>260</v>
      </c>
      <c r="C291" t="s">
        <v>261</v>
      </c>
      <c r="D291" t="s">
        <v>266</v>
      </c>
      <c r="E291" t="s">
        <v>267</v>
      </c>
      <c r="F291" t="s">
        <v>182</v>
      </c>
      <c r="G291" t="s">
        <v>41</v>
      </c>
      <c r="H291" s="141">
        <v>0</v>
      </c>
      <c r="I291" s="141">
        <v>0</v>
      </c>
      <c r="J291" s="49">
        <v>11508.11</v>
      </c>
    </row>
    <row r="292" spans="1:10" x14ac:dyDescent="0.35">
      <c r="A292" t="s">
        <v>38</v>
      </c>
      <c r="B292" t="s">
        <v>260</v>
      </c>
      <c r="C292" t="s">
        <v>261</v>
      </c>
      <c r="D292" t="s">
        <v>266</v>
      </c>
      <c r="E292" t="s">
        <v>267</v>
      </c>
      <c r="F292" t="s">
        <v>170</v>
      </c>
      <c r="G292" t="s">
        <v>41</v>
      </c>
      <c r="H292" s="141">
        <v>0</v>
      </c>
      <c r="I292" s="141">
        <v>0</v>
      </c>
      <c r="J292" s="49">
        <v>2259.8900000000026</v>
      </c>
    </row>
    <row r="293" spans="1:10" x14ac:dyDescent="0.35">
      <c r="A293" t="s">
        <v>38</v>
      </c>
      <c r="B293" t="s">
        <v>260</v>
      </c>
      <c r="C293" t="s">
        <v>261</v>
      </c>
      <c r="D293" t="s">
        <v>266</v>
      </c>
      <c r="E293" t="s">
        <v>267</v>
      </c>
      <c r="F293" t="s">
        <v>180</v>
      </c>
      <c r="G293" t="s">
        <v>41</v>
      </c>
      <c r="H293" s="141">
        <v>0</v>
      </c>
      <c r="I293" s="141">
        <v>0</v>
      </c>
      <c r="J293" s="49">
        <v>169.49000000000024</v>
      </c>
    </row>
    <row r="294" spans="1:10" x14ac:dyDescent="0.35">
      <c r="A294" t="s">
        <v>38</v>
      </c>
      <c r="B294" t="s">
        <v>260</v>
      </c>
      <c r="C294" t="s">
        <v>261</v>
      </c>
      <c r="D294" t="s">
        <v>266</v>
      </c>
      <c r="E294" t="s">
        <v>267</v>
      </c>
      <c r="F294" t="s">
        <v>179</v>
      </c>
      <c r="G294" t="s">
        <v>41</v>
      </c>
      <c r="H294" s="141">
        <v>0</v>
      </c>
      <c r="I294" s="141">
        <v>0</v>
      </c>
      <c r="J294" s="49">
        <v>14166.470000000001</v>
      </c>
    </row>
    <row r="295" spans="1:10" x14ac:dyDescent="0.35">
      <c r="A295" t="s">
        <v>38</v>
      </c>
      <c r="B295" t="s">
        <v>260</v>
      </c>
      <c r="C295" t="s">
        <v>261</v>
      </c>
      <c r="D295" t="s">
        <v>266</v>
      </c>
      <c r="E295" t="s">
        <v>267</v>
      </c>
      <c r="F295" t="s">
        <v>167</v>
      </c>
      <c r="G295" t="s">
        <v>213</v>
      </c>
      <c r="H295" s="141">
        <v>389.98</v>
      </c>
      <c r="I295" s="141">
        <v>409</v>
      </c>
      <c r="J295" s="49">
        <v>33337.670000000006</v>
      </c>
    </row>
    <row r="296" spans="1:10" x14ac:dyDescent="0.35">
      <c r="A296" t="s">
        <v>38</v>
      </c>
      <c r="B296" t="s">
        <v>260</v>
      </c>
      <c r="C296" t="s">
        <v>261</v>
      </c>
      <c r="D296" t="s">
        <v>266</v>
      </c>
      <c r="E296" t="s">
        <v>267</v>
      </c>
      <c r="F296" t="s">
        <v>167</v>
      </c>
      <c r="G296" t="s">
        <v>213</v>
      </c>
      <c r="H296" s="141">
        <v>103</v>
      </c>
      <c r="I296" s="141">
        <v>105</v>
      </c>
      <c r="J296" s="49">
        <v>6960.2800000000007</v>
      </c>
    </row>
    <row r="297" spans="1:10" x14ac:dyDescent="0.35">
      <c r="A297" t="s">
        <v>38</v>
      </c>
      <c r="B297" t="s">
        <v>260</v>
      </c>
      <c r="C297" t="s">
        <v>261</v>
      </c>
      <c r="D297" t="s">
        <v>266</v>
      </c>
      <c r="E297" t="s">
        <v>267</v>
      </c>
      <c r="F297" t="s">
        <v>167</v>
      </c>
      <c r="G297" t="s">
        <v>213</v>
      </c>
      <c r="H297" s="141">
        <v>28.3</v>
      </c>
      <c r="I297" s="141">
        <v>28.5</v>
      </c>
      <c r="J297" s="49">
        <v>2090.6799999999998</v>
      </c>
    </row>
    <row r="298" spans="1:10" x14ac:dyDescent="0.35">
      <c r="A298" t="s">
        <v>38</v>
      </c>
      <c r="B298" t="s">
        <v>260</v>
      </c>
      <c r="C298" t="s">
        <v>261</v>
      </c>
      <c r="D298" t="s">
        <v>266</v>
      </c>
      <c r="E298" t="s">
        <v>267</v>
      </c>
      <c r="F298" t="s">
        <v>167</v>
      </c>
      <c r="G298" t="s">
        <v>213</v>
      </c>
      <c r="H298" s="141">
        <v>121.41</v>
      </c>
      <c r="I298" s="141">
        <v>130.25</v>
      </c>
      <c r="J298" s="49">
        <v>10735.52</v>
      </c>
    </row>
    <row r="299" spans="1:10" x14ac:dyDescent="0.35">
      <c r="A299" t="s">
        <v>38</v>
      </c>
      <c r="B299" t="s">
        <v>260</v>
      </c>
      <c r="C299" t="s">
        <v>261</v>
      </c>
      <c r="D299" t="s">
        <v>266</v>
      </c>
      <c r="E299" t="s">
        <v>267</v>
      </c>
      <c r="F299" t="s">
        <v>167</v>
      </c>
      <c r="G299" t="s">
        <v>213</v>
      </c>
      <c r="H299" s="141">
        <v>221.95</v>
      </c>
      <c r="I299" s="141">
        <v>250</v>
      </c>
      <c r="J299" s="49">
        <v>21776.9</v>
      </c>
    </row>
    <row r="300" spans="1:10" x14ac:dyDescent="0.35">
      <c r="A300" t="s">
        <v>38</v>
      </c>
      <c r="B300" t="s">
        <v>260</v>
      </c>
      <c r="C300" t="s">
        <v>261</v>
      </c>
      <c r="D300" t="s">
        <v>266</v>
      </c>
      <c r="E300" t="s">
        <v>267</v>
      </c>
      <c r="F300" t="s">
        <v>167</v>
      </c>
      <c r="G300" t="s">
        <v>213</v>
      </c>
      <c r="H300" s="141">
        <v>919.04</v>
      </c>
      <c r="I300" s="141">
        <v>1136</v>
      </c>
      <c r="J300" s="49">
        <v>65864.84</v>
      </c>
    </row>
    <row r="301" spans="1:10" x14ac:dyDescent="0.35">
      <c r="A301" t="s">
        <v>38</v>
      </c>
      <c r="B301" t="s">
        <v>260</v>
      </c>
      <c r="C301" t="s">
        <v>261</v>
      </c>
      <c r="D301" t="s">
        <v>266</v>
      </c>
      <c r="E301" t="s">
        <v>267</v>
      </c>
      <c r="F301" t="s">
        <v>167</v>
      </c>
      <c r="G301" t="s">
        <v>213</v>
      </c>
      <c r="H301" s="141">
        <v>31.949999999999996</v>
      </c>
      <c r="I301" s="141">
        <v>46.5</v>
      </c>
      <c r="J301" s="49">
        <v>3463.2099999999996</v>
      </c>
    </row>
    <row r="302" spans="1:10" x14ac:dyDescent="0.35">
      <c r="A302" t="s">
        <v>38</v>
      </c>
      <c r="B302" t="s">
        <v>260</v>
      </c>
      <c r="C302" t="s">
        <v>261</v>
      </c>
      <c r="D302" t="s">
        <v>266</v>
      </c>
      <c r="E302" t="s">
        <v>267</v>
      </c>
      <c r="F302" t="s">
        <v>167</v>
      </c>
      <c r="G302" t="s">
        <v>213</v>
      </c>
      <c r="H302" s="141">
        <v>392.03</v>
      </c>
      <c r="I302" s="141">
        <v>403</v>
      </c>
      <c r="J302" s="49">
        <v>14503.250000000002</v>
      </c>
    </row>
    <row r="303" spans="1:10" x14ac:dyDescent="0.35">
      <c r="A303" t="s">
        <v>38</v>
      </c>
      <c r="B303" t="s">
        <v>260</v>
      </c>
      <c r="C303" t="s">
        <v>261</v>
      </c>
      <c r="D303" t="s">
        <v>266</v>
      </c>
      <c r="E303" t="s">
        <v>267</v>
      </c>
      <c r="F303" t="s">
        <v>167</v>
      </c>
      <c r="G303" t="s">
        <v>213</v>
      </c>
      <c r="H303" s="141">
        <v>13.57</v>
      </c>
      <c r="I303" s="141">
        <v>18</v>
      </c>
      <c r="J303" s="49">
        <v>1800.6899999999998</v>
      </c>
    </row>
    <row r="304" spans="1:10" x14ac:dyDescent="0.35">
      <c r="A304" t="s">
        <v>38</v>
      </c>
      <c r="B304" t="s">
        <v>260</v>
      </c>
      <c r="C304" t="s">
        <v>261</v>
      </c>
      <c r="D304" t="s">
        <v>266</v>
      </c>
      <c r="E304" t="s">
        <v>267</v>
      </c>
      <c r="F304" t="s">
        <v>167</v>
      </c>
      <c r="G304" t="s">
        <v>213</v>
      </c>
      <c r="H304" s="141">
        <v>4.2300000000000004</v>
      </c>
      <c r="I304" s="141">
        <v>4.5</v>
      </c>
      <c r="J304" s="49">
        <v>290.51</v>
      </c>
    </row>
    <row r="305" spans="1:10" x14ac:dyDescent="0.35">
      <c r="A305" t="s">
        <v>38</v>
      </c>
      <c r="B305" t="s">
        <v>260</v>
      </c>
      <c r="C305" t="s">
        <v>261</v>
      </c>
      <c r="D305" t="s">
        <v>266</v>
      </c>
      <c r="E305" t="s">
        <v>267</v>
      </c>
      <c r="F305" t="s">
        <v>183</v>
      </c>
      <c r="G305" t="s">
        <v>41</v>
      </c>
      <c r="H305" s="141">
        <v>0</v>
      </c>
      <c r="I305" s="141">
        <v>0</v>
      </c>
      <c r="J305" s="49">
        <v>13108.87</v>
      </c>
    </row>
    <row r="306" spans="1:10" x14ac:dyDescent="0.35">
      <c r="A306" t="s">
        <v>38</v>
      </c>
      <c r="B306" t="s">
        <v>260</v>
      </c>
      <c r="C306" t="s">
        <v>261</v>
      </c>
      <c r="D306" t="s">
        <v>268</v>
      </c>
      <c r="E306" t="s">
        <v>269</v>
      </c>
      <c r="F306" t="s">
        <v>166</v>
      </c>
      <c r="G306" t="s">
        <v>41</v>
      </c>
      <c r="H306" s="141">
        <v>0</v>
      </c>
      <c r="I306" s="141">
        <v>0</v>
      </c>
      <c r="J306" s="49">
        <v>68292.80627907491</v>
      </c>
    </row>
    <row r="307" spans="1:10" x14ac:dyDescent="0.35">
      <c r="A307" t="s">
        <v>38</v>
      </c>
      <c r="B307" t="s">
        <v>260</v>
      </c>
      <c r="C307" t="s">
        <v>261</v>
      </c>
      <c r="D307" t="s">
        <v>268</v>
      </c>
      <c r="E307" t="s">
        <v>269</v>
      </c>
      <c r="F307" t="s">
        <v>182</v>
      </c>
      <c r="G307" t="s">
        <v>41</v>
      </c>
      <c r="H307" s="141">
        <v>0</v>
      </c>
      <c r="I307" s="141">
        <v>0</v>
      </c>
      <c r="J307" s="49">
        <v>26158.18</v>
      </c>
    </row>
    <row r="308" spans="1:10" x14ac:dyDescent="0.35">
      <c r="A308" t="s">
        <v>38</v>
      </c>
      <c r="B308" t="s">
        <v>260</v>
      </c>
      <c r="C308" t="s">
        <v>261</v>
      </c>
      <c r="D308" t="s">
        <v>268</v>
      </c>
      <c r="E308" t="s">
        <v>269</v>
      </c>
      <c r="F308" t="s">
        <v>170</v>
      </c>
      <c r="G308" t="s">
        <v>41</v>
      </c>
      <c r="H308" s="141">
        <v>0</v>
      </c>
      <c r="I308" s="141">
        <v>0</v>
      </c>
      <c r="J308" s="49">
        <v>74.100000000006361</v>
      </c>
    </row>
    <row r="309" spans="1:10" x14ac:dyDescent="0.35">
      <c r="A309" t="s">
        <v>38</v>
      </c>
      <c r="B309" t="s">
        <v>260</v>
      </c>
      <c r="C309" t="s">
        <v>261</v>
      </c>
      <c r="D309" t="s">
        <v>268</v>
      </c>
      <c r="E309" t="s">
        <v>269</v>
      </c>
      <c r="F309" t="s">
        <v>180</v>
      </c>
      <c r="G309" t="s">
        <v>41</v>
      </c>
      <c r="H309" s="141">
        <v>0</v>
      </c>
      <c r="I309" s="141">
        <v>0</v>
      </c>
      <c r="J309" s="49">
        <v>5.5600000000003975</v>
      </c>
    </row>
    <row r="310" spans="1:10" x14ac:dyDescent="0.35">
      <c r="A310" t="s">
        <v>38</v>
      </c>
      <c r="B310" t="s">
        <v>260</v>
      </c>
      <c r="C310" t="s">
        <v>261</v>
      </c>
      <c r="D310" t="s">
        <v>268</v>
      </c>
      <c r="E310" t="s">
        <v>269</v>
      </c>
      <c r="F310" t="s">
        <v>179</v>
      </c>
      <c r="G310" t="s">
        <v>41</v>
      </c>
      <c r="H310" s="141">
        <v>0</v>
      </c>
      <c r="I310" s="141">
        <v>0</v>
      </c>
      <c r="J310" s="49">
        <v>32182.690000000006</v>
      </c>
    </row>
    <row r="311" spans="1:10" x14ac:dyDescent="0.35">
      <c r="A311" t="s">
        <v>38</v>
      </c>
      <c r="B311" t="s">
        <v>260</v>
      </c>
      <c r="C311" t="s">
        <v>261</v>
      </c>
      <c r="D311" t="s">
        <v>268</v>
      </c>
      <c r="E311" t="s">
        <v>269</v>
      </c>
      <c r="F311" t="s">
        <v>167</v>
      </c>
      <c r="G311" t="s">
        <v>213</v>
      </c>
      <c r="H311" s="141">
        <v>1675.1200000000001</v>
      </c>
      <c r="I311" s="141">
        <v>1963</v>
      </c>
      <c r="J311" s="49">
        <v>100253.08999999998</v>
      </c>
    </row>
    <row r="312" spans="1:10" x14ac:dyDescent="0.35">
      <c r="A312" t="s">
        <v>38</v>
      </c>
      <c r="B312" t="s">
        <v>260</v>
      </c>
      <c r="C312" t="s">
        <v>261</v>
      </c>
      <c r="D312" t="s">
        <v>268</v>
      </c>
      <c r="E312" t="s">
        <v>269</v>
      </c>
      <c r="F312" t="s">
        <v>167</v>
      </c>
      <c r="G312" t="s">
        <v>213</v>
      </c>
      <c r="H312" s="141">
        <v>294.57</v>
      </c>
      <c r="I312" s="141">
        <v>301.5</v>
      </c>
      <c r="J312" s="49">
        <v>17950.97</v>
      </c>
    </row>
    <row r="313" spans="1:10" x14ac:dyDescent="0.35">
      <c r="A313" t="s">
        <v>38</v>
      </c>
      <c r="B313" t="s">
        <v>260</v>
      </c>
      <c r="C313" t="s">
        <v>261</v>
      </c>
      <c r="D313" t="s">
        <v>268</v>
      </c>
      <c r="E313" t="s">
        <v>269</v>
      </c>
      <c r="F313" t="s">
        <v>167</v>
      </c>
      <c r="G313" t="s">
        <v>213</v>
      </c>
      <c r="H313" s="141">
        <v>510.11000000000007</v>
      </c>
      <c r="I313" s="141">
        <v>514.58000000000004</v>
      </c>
      <c r="J313" s="49">
        <v>16921.760000000002</v>
      </c>
    </row>
    <row r="314" spans="1:10" x14ac:dyDescent="0.35">
      <c r="A314" t="s">
        <v>38</v>
      </c>
      <c r="B314" t="s">
        <v>260</v>
      </c>
      <c r="C314" t="s">
        <v>261</v>
      </c>
      <c r="D314" t="s">
        <v>268</v>
      </c>
      <c r="E314" t="s">
        <v>269</v>
      </c>
      <c r="F314" t="s">
        <v>167</v>
      </c>
      <c r="G314" t="s">
        <v>213</v>
      </c>
      <c r="H314" s="141">
        <v>1455.01</v>
      </c>
      <c r="I314" s="141">
        <v>1694.25</v>
      </c>
      <c r="J314" s="49">
        <v>78423.03</v>
      </c>
    </row>
    <row r="315" spans="1:10" x14ac:dyDescent="0.35">
      <c r="A315" t="s">
        <v>38</v>
      </c>
      <c r="B315" t="s">
        <v>260</v>
      </c>
      <c r="C315" t="s">
        <v>261</v>
      </c>
      <c r="D315" t="s">
        <v>268</v>
      </c>
      <c r="E315" t="s">
        <v>269</v>
      </c>
      <c r="F315" t="s">
        <v>167</v>
      </c>
      <c r="G315" t="s">
        <v>213</v>
      </c>
      <c r="H315" s="141">
        <v>174.65</v>
      </c>
      <c r="I315" s="141">
        <v>208</v>
      </c>
      <c r="J315" s="49">
        <v>7822.85</v>
      </c>
    </row>
    <row r="316" spans="1:10" x14ac:dyDescent="0.35">
      <c r="A316" t="s">
        <v>38</v>
      </c>
      <c r="B316" t="s">
        <v>260</v>
      </c>
      <c r="C316" t="s">
        <v>261</v>
      </c>
      <c r="D316" t="s">
        <v>268</v>
      </c>
      <c r="E316" t="s">
        <v>269</v>
      </c>
      <c r="F316" t="s">
        <v>167</v>
      </c>
      <c r="G316" t="s">
        <v>213</v>
      </c>
      <c r="H316" s="141">
        <v>1099.3</v>
      </c>
      <c r="I316" s="141">
        <v>1161</v>
      </c>
      <c r="J316" s="49">
        <v>59873.24</v>
      </c>
    </row>
    <row r="317" spans="1:10" x14ac:dyDescent="0.35">
      <c r="A317" t="s">
        <v>38</v>
      </c>
      <c r="B317" t="s">
        <v>260</v>
      </c>
      <c r="C317" t="s">
        <v>261</v>
      </c>
      <c r="D317" t="s">
        <v>268</v>
      </c>
      <c r="E317" t="s">
        <v>269</v>
      </c>
      <c r="F317" t="s">
        <v>167</v>
      </c>
      <c r="G317" t="s">
        <v>213</v>
      </c>
      <c r="H317" s="141">
        <v>84.39</v>
      </c>
      <c r="I317" s="141">
        <v>97.09999999999998</v>
      </c>
      <c r="J317" s="49">
        <v>8885.73</v>
      </c>
    </row>
    <row r="318" spans="1:10" x14ac:dyDescent="0.35">
      <c r="A318" t="s">
        <v>38</v>
      </c>
      <c r="B318" t="s">
        <v>260</v>
      </c>
      <c r="C318" t="s">
        <v>261</v>
      </c>
      <c r="D318" t="s">
        <v>268</v>
      </c>
      <c r="E318" t="s">
        <v>269</v>
      </c>
      <c r="F318" t="s">
        <v>167</v>
      </c>
      <c r="G318" t="s">
        <v>213</v>
      </c>
      <c r="H318" s="141">
        <v>1023.8499999999999</v>
      </c>
      <c r="I318" s="141">
        <v>1237</v>
      </c>
      <c r="J318" s="49">
        <v>36251.97</v>
      </c>
    </row>
    <row r="319" spans="1:10" x14ac:dyDescent="0.35">
      <c r="A319" t="s">
        <v>38</v>
      </c>
      <c r="B319" t="s">
        <v>260</v>
      </c>
      <c r="C319" t="s">
        <v>261</v>
      </c>
      <c r="D319" t="s">
        <v>268</v>
      </c>
      <c r="E319" t="s">
        <v>269</v>
      </c>
      <c r="F319" t="s">
        <v>167</v>
      </c>
      <c r="G319" t="s">
        <v>213</v>
      </c>
      <c r="H319" s="141">
        <v>857.5</v>
      </c>
      <c r="I319" s="141">
        <v>857.5</v>
      </c>
      <c r="J319" s="49">
        <v>34997.49</v>
      </c>
    </row>
    <row r="320" spans="1:10" x14ac:dyDescent="0.35">
      <c r="A320" t="s">
        <v>38</v>
      </c>
      <c r="B320" t="s">
        <v>260</v>
      </c>
      <c r="C320" t="s">
        <v>261</v>
      </c>
      <c r="D320" t="s">
        <v>268</v>
      </c>
      <c r="E320" t="s">
        <v>269</v>
      </c>
      <c r="F320" t="s">
        <v>167</v>
      </c>
      <c r="G320" t="s">
        <v>213</v>
      </c>
      <c r="H320" s="141">
        <v>41.86</v>
      </c>
      <c r="I320" s="141">
        <v>42</v>
      </c>
      <c r="J320" s="49">
        <v>1902.56</v>
      </c>
    </row>
    <row r="321" spans="1:10" x14ac:dyDescent="0.35">
      <c r="A321" t="s">
        <v>38</v>
      </c>
      <c r="B321" t="s">
        <v>260</v>
      </c>
      <c r="C321" t="s">
        <v>261</v>
      </c>
      <c r="D321" t="s">
        <v>268</v>
      </c>
      <c r="E321" t="s">
        <v>269</v>
      </c>
      <c r="F321" t="s">
        <v>167</v>
      </c>
      <c r="G321" t="s">
        <v>213</v>
      </c>
      <c r="H321" s="141">
        <v>40.96</v>
      </c>
      <c r="I321" s="141">
        <v>45</v>
      </c>
      <c r="J321" s="49">
        <v>1999.17</v>
      </c>
    </row>
    <row r="322" spans="1:10" x14ac:dyDescent="0.35">
      <c r="A322" t="s">
        <v>38</v>
      </c>
      <c r="B322" t="s">
        <v>260</v>
      </c>
      <c r="C322" t="s">
        <v>261</v>
      </c>
      <c r="D322" t="s">
        <v>268</v>
      </c>
      <c r="E322" t="s">
        <v>269</v>
      </c>
      <c r="F322" t="s">
        <v>183</v>
      </c>
      <c r="G322" t="s">
        <v>41</v>
      </c>
      <c r="H322" s="141">
        <v>0</v>
      </c>
      <c r="I322" s="141">
        <v>0</v>
      </c>
      <c r="J322" s="49">
        <v>29862.949999999997</v>
      </c>
    </row>
    <row r="323" spans="1:10" x14ac:dyDescent="0.35">
      <c r="A323" t="s">
        <v>38</v>
      </c>
      <c r="B323" t="s">
        <v>260</v>
      </c>
      <c r="C323" t="s">
        <v>261</v>
      </c>
      <c r="D323" t="s">
        <v>270</v>
      </c>
      <c r="E323" t="s">
        <v>271</v>
      </c>
      <c r="F323" t="s">
        <v>166</v>
      </c>
      <c r="G323" t="s">
        <v>41</v>
      </c>
      <c r="H323" s="141">
        <v>0</v>
      </c>
      <c r="I323" s="141">
        <v>0</v>
      </c>
      <c r="J323" s="49">
        <v>12853.569256100483</v>
      </c>
    </row>
    <row r="324" spans="1:10" x14ac:dyDescent="0.35">
      <c r="A324" t="s">
        <v>38</v>
      </c>
      <c r="B324" t="s">
        <v>260</v>
      </c>
      <c r="C324" t="s">
        <v>261</v>
      </c>
      <c r="D324" t="s">
        <v>270</v>
      </c>
      <c r="E324" t="s">
        <v>271</v>
      </c>
      <c r="F324" t="s">
        <v>182</v>
      </c>
      <c r="G324" t="s">
        <v>41</v>
      </c>
      <c r="H324" s="141">
        <v>0</v>
      </c>
      <c r="I324" s="141">
        <v>0</v>
      </c>
      <c r="J324" s="49">
        <v>4924.71</v>
      </c>
    </row>
    <row r="325" spans="1:10" x14ac:dyDescent="0.35">
      <c r="A325" t="s">
        <v>38</v>
      </c>
      <c r="B325" t="s">
        <v>260</v>
      </c>
      <c r="C325" t="s">
        <v>261</v>
      </c>
      <c r="D325" t="s">
        <v>270</v>
      </c>
      <c r="E325" t="s">
        <v>271</v>
      </c>
      <c r="F325" t="s">
        <v>170</v>
      </c>
      <c r="G325" t="s">
        <v>41</v>
      </c>
      <c r="H325" s="141">
        <v>0</v>
      </c>
      <c r="I325" s="141">
        <v>0</v>
      </c>
      <c r="J325" s="49">
        <v>1617.23</v>
      </c>
    </row>
    <row r="326" spans="1:10" x14ac:dyDescent="0.35">
      <c r="A326" t="s">
        <v>38</v>
      </c>
      <c r="B326" t="s">
        <v>260</v>
      </c>
      <c r="C326" t="s">
        <v>261</v>
      </c>
      <c r="D326" t="s">
        <v>270</v>
      </c>
      <c r="E326" t="s">
        <v>271</v>
      </c>
      <c r="F326" t="s">
        <v>180</v>
      </c>
      <c r="G326" t="s">
        <v>41</v>
      </c>
      <c r="H326" s="141">
        <v>0</v>
      </c>
      <c r="I326" s="141">
        <v>0</v>
      </c>
      <c r="J326" s="49">
        <v>121.29000000000022</v>
      </c>
    </row>
    <row r="327" spans="1:10" x14ac:dyDescent="0.35">
      <c r="A327" t="s">
        <v>38</v>
      </c>
      <c r="B327" t="s">
        <v>260</v>
      </c>
      <c r="C327" t="s">
        <v>261</v>
      </c>
      <c r="D327" t="s">
        <v>270</v>
      </c>
      <c r="E327" t="s">
        <v>271</v>
      </c>
      <c r="F327" t="s">
        <v>179</v>
      </c>
      <c r="G327" t="s">
        <v>41</v>
      </c>
      <c r="H327" s="141">
        <v>0</v>
      </c>
      <c r="I327" s="141">
        <v>0</v>
      </c>
      <c r="J327" s="49">
        <v>6056.3900000000012</v>
      </c>
    </row>
    <row r="328" spans="1:10" x14ac:dyDescent="0.35">
      <c r="A328" t="s">
        <v>38</v>
      </c>
      <c r="B328" t="s">
        <v>260</v>
      </c>
      <c r="C328" t="s">
        <v>261</v>
      </c>
      <c r="D328" t="s">
        <v>270</v>
      </c>
      <c r="E328" t="s">
        <v>271</v>
      </c>
      <c r="F328" t="s">
        <v>167</v>
      </c>
      <c r="G328" t="s">
        <v>213</v>
      </c>
      <c r="H328" s="141">
        <v>240.94000000000003</v>
      </c>
      <c r="I328" s="141">
        <v>311.75</v>
      </c>
      <c r="J328" s="49">
        <v>18277.559999999998</v>
      </c>
    </row>
    <row r="329" spans="1:10" x14ac:dyDescent="0.35">
      <c r="A329" t="s">
        <v>38</v>
      </c>
      <c r="B329" t="s">
        <v>260</v>
      </c>
      <c r="C329" t="s">
        <v>261</v>
      </c>
      <c r="D329" t="s">
        <v>270</v>
      </c>
      <c r="E329" t="s">
        <v>271</v>
      </c>
      <c r="F329" t="s">
        <v>167</v>
      </c>
      <c r="G329" t="s">
        <v>213</v>
      </c>
      <c r="H329" s="141">
        <v>791.18999999999994</v>
      </c>
      <c r="I329" s="141">
        <v>811</v>
      </c>
      <c r="J329" s="49">
        <v>45717.069999999992</v>
      </c>
    </row>
    <row r="330" spans="1:10" x14ac:dyDescent="0.35">
      <c r="A330" t="s">
        <v>38</v>
      </c>
      <c r="B330" t="s">
        <v>260</v>
      </c>
      <c r="C330" t="s">
        <v>261</v>
      </c>
      <c r="D330" t="s">
        <v>270</v>
      </c>
      <c r="E330" t="s">
        <v>271</v>
      </c>
      <c r="F330" t="s">
        <v>167</v>
      </c>
      <c r="G330" t="s">
        <v>213</v>
      </c>
      <c r="H330" s="141">
        <v>78.839999999999989</v>
      </c>
      <c r="I330" s="141">
        <v>82.75</v>
      </c>
      <c r="J330" s="49">
        <v>4743.6000000000004</v>
      </c>
    </row>
    <row r="331" spans="1:10" x14ac:dyDescent="0.35">
      <c r="A331" t="s">
        <v>38</v>
      </c>
      <c r="B331" t="s">
        <v>260</v>
      </c>
      <c r="C331" t="s">
        <v>261</v>
      </c>
      <c r="D331" t="s">
        <v>270</v>
      </c>
      <c r="E331" t="s">
        <v>271</v>
      </c>
      <c r="F331" t="s">
        <v>183</v>
      </c>
      <c r="G331" t="s">
        <v>41</v>
      </c>
      <c r="H331" s="141">
        <v>0</v>
      </c>
      <c r="I331" s="141">
        <v>0</v>
      </c>
      <c r="J331" s="49">
        <v>5620.65</v>
      </c>
    </row>
    <row r="332" spans="1:10" x14ac:dyDescent="0.35">
      <c r="A332" t="s">
        <v>38</v>
      </c>
      <c r="B332" t="s">
        <v>260</v>
      </c>
      <c r="C332" t="s">
        <v>261</v>
      </c>
      <c r="D332" t="s">
        <v>272</v>
      </c>
      <c r="E332" t="s">
        <v>273</v>
      </c>
      <c r="F332" t="s">
        <v>166</v>
      </c>
      <c r="G332" t="s">
        <v>41</v>
      </c>
      <c r="H332" s="141">
        <v>0</v>
      </c>
      <c r="I332" s="141">
        <v>0</v>
      </c>
      <c r="J332" s="49">
        <v>524.09601130489818</v>
      </c>
    </row>
    <row r="333" spans="1:10" x14ac:dyDescent="0.35">
      <c r="A333" t="s">
        <v>38</v>
      </c>
      <c r="B333" t="s">
        <v>260</v>
      </c>
      <c r="C333" t="s">
        <v>261</v>
      </c>
      <c r="D333" t="s">
        <v>272</v>
      </c>
      <c r="E333" t="s">
        <v>273</v>
      </c>
      <c r="F333" t="s">
        <v>182</v>
      </c>
      <c r="G333" t="s">
        <v>41</v>
      </c>
      <c r="H333" s="141">
        <v>0</v>
      </c>
      <c r="I333" s="141">
        <v>0</v>
      </c>
      <c r="J333" s="49">
        <v>201.35</v>
      </c>
    </row>
    <row r="334" spans="1:10" x14ac:dyDescent="0.35">
      <c r="A334" t="s">
        <v>38</v>
      </c>
      <c r="B334" t="s">
        <v>260</v>
      </c>
      <c r="C334" t="s">
        <v>261</v>
      </c>
      <c r="D334" t="s">
        <v>272</v>
      </c>
      <c r="E334" t="s">
        <v>273</v>
      </c>
      <c r="F334" t="s">
        <v>170</v>
      </c>
      <c r="G334" t="s">
        <v>41</v>
      </c>
      <c r="H334" s="141">
        <v>0</v>
      </c>
      <c r="I334" s="141">
        <v>0</v>
      </c>
      <c r="J334" s="49">
        <v>0</v>
      </c>
    </row>
    <row r="335" spans="1:10" x14ac:dyDescent="0.35">
      <c r="A335" t="s">
        <v>38</v>
      </c>
      <c r="B335" t="s">
        <v>260</v>
      </c>
      <c r="C335" t="s">
        <v>261</v>
      </c>
      <c r="D335" t="s">
        <v>272</v>
      </c>
      <c r="E335" t="s">
        <v>273</v>
      </c>
      <c r="F335" t="s">
        <v>180</v>
      </c>
      <c r="G335" t="s">
        <v>41</v>
      </c>
      <c r="H335" s="141">
        <v>0</v>
      </c>
      <c r="I335" s="141">
        <v>0</v>
      </c>
      <c r="J335" s="49">
        <v>0</v>
      </c>
    </row>
    <row r="336" spans="1:10" x14ac:dyDescent="0.35">
      <c r="A336" t="s">
        <v>38</v>
      </c>
      <c r="B336" t="s">
        <v>260</v>
      </c>
      <c r="C336" t="s">
        <v>261</v>
      </c>
      <c r="D336" t="s">
        <v>272</v>
      </c>
      <c r="E336" t="s">
        <v>273</v>
      </c>
      <c r="F336" t="s">
        <v>179</v>
      </c>
      <c r="G336" t="s">
        <v>41</v>
      </c>
      <c r="H336" s="141">
        <v>0</v>
      </c>
      <c r="I336" s="141">
        <v>0</v>
      </c>
      <c r="J336" s="49">
        <v>246.67000000000002</v>
      </c>
    </row>
    <row r="337" spans="1:11" x14ac:dyDescent="0.35">
      <c r="A337" t="s">
        <v>38</v>
      </c>
      <c r="B337" t="s">
        <v>260</v>
      </c>
      <c r="C337" t="s">
        <v>261</v>
      </c>
      <c r="D337" t="s">
        <v>272</v>
      </c>
      <c r="E337" t="s">
        <v>273</v>
      </c>
      <c r="F337" t="s">
        <v>167</v>
      </c>
      <c r="G337" t="s">
        <v>213</v>
      </c>
      <c r="H337" s="141">
        <v>76.37</v>
      </c>
      <c r="I337" s="141">
        <v>81</v>
      </c>
      <c r="J337" s="49">
        <v>2798</v>
      </c>
    </row>
    <row r="338" spans="1:11" x14ac:dyDescent="0.35">
      <c r="A338" t="s">
        <v>38</v>
      </c>
      <c r="B338" t="s">
        <v>260</v>
      </c>
      <c r="C338" t="s">
        <v>261</v>
      </c>
      <c r="D338" t="s">
        <v>272</v>
      </c>
      <c r="E338" t="s">
        <v>273</v>
      </c>
      <c r="F338" t="s">
        <v>183</v>
      </c>
      <c r="G338" t="s">
        <v>41</v>
      </c>
      <c r="H338" s="141">
        <v>0</v>
      </c>
      <c r="I338" s="141">
        <v>0</v>
      </c>
      <c r="J338" s="49">
        <v>229.2</v>
      </c>
    </row>
    <row r="339" spans="1:11" x14ac:dyDescent="0.35">
      <c r="A339" s="142"/>
      <c r="B339" s="142"/>
      <c r="C339" s="142" t="s">
        <v>274</v>
      </c>
      <c r="D339" s="142"/>
      <c r="E339" s="142"/>
      <c r="F339" s="142"/>
      <c r="G339" s="142"/>
      <c r="H339" s="145">
        <f>SUM(H271:H338)</f>
        <v>11351.670000000002</v>
      </c>
      <c r="I339" s="145">
        <f>SUM(I271:I338)</f>
        <v>12687.730000000001</v>
      </c>
      <c r="J339" s="52">
        <f>SUM(J271:J338)</f>
        <v>912701.04353361181</v>
      </c>
      <c r="K339" s="144"/>
    </row>
    <row r="340" spans="1:11" x14ac:dyDescent="0.35">
      <c r="A340" t="s">
        <v>38</v>
      </c>
      <c r="B340" t="s">
        <v>327</v>
      </c>
      <c r="C340" t="s">
        <v>328</v>
      </c>
      <c r="D340" t="s">
        <v>329</v>
      </c>
      <c r="E340" t="s">
        <v>330</v>
      </c>
      <c r="F340" t="s">
        <v>166</v>
      </c>
      <c r="G340" t="s">
        <v>41</v>
      </c>
      <c r="H340" s="141">
        <v>0</v>
      </c>
      <c r="I340" s="141">
        <v>0</v>
      </c>
      <c r="J340" s="49">
        <v>2870.6613068137458</v>
      </c>
    </row>
    <row r="341" spans="1:11" x14ac:dyDescent="0.35">
      <c r="A341" t="s">
        <v>38</v>
      </c>
      <c r="B341" t="s">
        <v>327</v>
      </c>
      <c r="C341" t="s">
        <v>328</v>
      </c>
      <c r="D341" t="s">
        <v>329</v>
      </c>
      <c r="E341" t="s">
        <v>330</v>
      </c>
      <c r="F341" t="s">
        <v>182</v>
      </c>
      <c r="G341" t="s">
        <v>41</v>
      </c>
      <c r="H341" s="141">
        <v>0</v>
      </c>
      <c r="I341" s="141">
        <v>0</v>
      </c>
      <c r="J341" s="49">
        <v>1102.8700000000001</v>
      </c>
    </row>
    <row r="342" spans="1:11" x14ac:dyDescent="0.35">
      <c r="A342" t="s">
        <v>38</v>
      </c>
      <c r="B342" t="s">
        <v>327</v>
      </c>
      <c r="C342" t="s">
        <v>328</v>
      </c>
      <c r="D342" t="s">
        <v>329</v>
      </c>
      <c r="E342" t="s">
        <v>330</v>
      </c>
      <c r="F342" t="s">
        <v>170</v>
      </c>
      <c r="G342" t="s">
        <v>41</v>
      </c>
      <c r="H342" s="141">
        <v>0</v>
      </c>
      <c r="I342" s="141">
        <v>0</v>
      </c>
      <c r="J342" s="49">
        <v>180.17</v>
      </c>
    </row>
    <row r="343" spans="1:11" x14ac:dyDescent="0.35">
      <c r="A343" t="s">
        <v>38</v>
      </c>
      <c r="B343" t="s">
        <v>327</v>
      </c>
      <c r="C343" t="s">
        <v>328</v>
      </c>
      <c r="D343" t="s">
        <v>329</v>
      </c>
      <c r="E343" t="s">
        <v>330</v>
      </c>
      <c r="F343" t="s">
        <v>180</v>
      </c>
      <c r="G343" t="s">
        <v>41</v>
      </c>
      <c r="H343" s="141">
        <v>0</v>
      </c>
      <c r="I343" s="141">
        <v>0</v>
      </c>
      <c r="J343" s="49">
        <v>13.51</v>
      </c>
    </row>
    <row r="344" spans="1:11" x14ac:dyDescent="0.35">
      <c r="A344" t="s">
        <v>38</v>
      </c>
      <c r="B344" t="s">
        <v>327</v>
      </c>
      <c r="C344" t="s">
        <v>328</v>
      </c>
      <c r="D344" t="s">
        <v>329</v>
      </c>
      <c r="E344" t="s">
        <v>330</v>
      </c>
      <c r="F344" t="s">
        <v>179</v>
      </c>
      <c r="G344" t="s">
        <v>41</v>
      </c>
      <c r="H344" s="141">
        <v>0</v>
      </c>
      <c r="I344" s="141">
        <v>0</v>
      </c>
      <c r="J344" s="49">
        <v>1351.06</v>
      </c>
    </row>
    <row r="345" spans="1:11" x14ac:dyDescent="0.35">
      <c r="A345" t="s">
        <v>38</v>
      </c>
      <c r="B345" t="s">
        <v>327</v>
      </c>
      <c r="C345" t="s">
        <v>328</v>
      </c>
      <c r="D345" t="s">
        <v>329</v>
      </c>
      <c r="E345" t="s">
        <v>330</v>
      </c>
      <c r="F345" t="s">
        <v>167</v>
      </c>
      <c r="G345" t="s">
        <v>213</v>
      </c>
      <c r="H345" s="141">
        <v>113.77</v>
      </c>
      <c r="I345" s="141">
        <v>120.75</v>
      </c>
      <c r="J345" s="49">
        <v>15325.789999999999</v>
      </c>
    </row>
    <row r="346" spans="1:11" x14ac:dyDescent="0.35">
      <c r="A346" t="s">
        <v>38</v>
      </c>
      <c r="B346" t="s">
        <v>327</v>
      </c>
      <c r="C346" t="s">
        <v>328</v>
      </c>
      <c r="D346" t="s">
        <v>329</v>
      </c>
      <c r="E346" t="s">
        <v>330</v>
      </c>
      <c r="F346" t="s">
        <v>183</v>
      </c>
      <c r="G346" t="s">
        <v>41</v>
      </c>
      <c r="H346" s="141">
        <v>0</v>
      </c>
      <c r="I346" s="141">
        <v>0</v>
      </c>
      <c r="J346" s="49">
        <v>1255.3599999999999</v>
      </c>
    </row>
    <row r="347" spans="1:11" x14ac:dyDescent="0.35">
      <c r="A347" t="s">
        <v>38</v>
      </c>
      <c r="B347" t="s">
        <v>327</v>
      </c>
      <c r="C347" t="s">
        <v>328</v>
      </c>
      <c r="D347" t="s">
        <v>331</v>
      </c>
      <c r="E347" t="s">
        <v>332</v>
      </c>
      <c r="F347" t="s">
        <v>166</v>
      </c>
      <c r="G347" t="s">
        <v>41</v>
      </c>
      <c r="H347" s="141">
        <v>0</v>
      </c>
      <c r="I347" s="141">
        <v>0</v>
      </c>
      <c r="J347" s="49">
        <v>167.25659201809134</v>
      </c>
    </row>
    <row r="348" spans="1:11" x14ac:dyDescent="0.35">
      <c r="A348" t="s">
        <v>38</v>
      </c>
      <c r="B348" t="s">
        <v>327</v>
      </c>
      <c r="C348" t="s">
        <v>328</v>
      </c>
      <c r="D348" t="s">
        <v>331</v>
      </c>
      <c r="E348" t="s">
        <v>332</v>
      </c>
      <c r="F348" t="s">
        <v>182</v>
      </c>
      <c r="G348" t="s">
        <v>41</v>
      </c>
      <c r="H348" s="141">
        <v>0</v>
      </c>
      <c r="I348" s="141">
        <v>0</v>
      </c>
      <c r="J348" s="49">
        <v>64.260000000000005</v>
      </c>
    </row>
    <row r="349" spans="1:11" x14ac:dyDescent="0.35">
      <c r="A349" t="s">
        <v>38</v>
      </c>
      <c r="B349" t="s">
        <v>327</v>
      </c>
      <c r="C349" t="s">
        <v>328</v>
      </c>
      <c r="D349" t="s">
        <v>331</v>
      </c>
      <c r="E349" t="s">
        <v>332</v>
      </c>
      <c r="F349" t="s">
        <v>170</v>
      </c>
      <c r="G349" t="s">
        <v>41</v>
      </c>
      <c r="H349" s="141">
        <v>0</v>
      </c>
      <c r="I349" s="141">
        <v>0</v>
      </c>
      <c r="J349" s="49">
        <v>0</v>
      </c>
    </row>
    <row r="350" spans="1:11" x14ac:dyDescent="0.35">
      <c r="A350" t="s">
        <v>38</v>
      </c>
      <c r="B350" t="s">
        <v>327</v>
      </c>
      <c r="C350" t="s">
        <v>328</v>
      </c>
      <c r="D350" t="s">
        <v>331</v>
      </c>
      <c r="E350" t="s">
        <v>332</v>
      </c>
      <c r="F350" t="s">
        <v>180</v>
      </c>
      <c r="G350" t="s">
        <v>41</v>
      </c>
      <c r="H350" s="141">
        <v>0</v>
      </c>
      <c r="I350" s="141">
        <v>0</v>
      </c>
      <c r="J350" s="49">
        <v>0</v>
      </c>
    </row>
    <row r="351" spans="1:11" x14ac:dyDescent="0.35">
      <c r="A351" t="s">
        <v>38</v>
      </c>
      <c r="B351" t="s">
        <v>327</v>
      </c>
      <c r="C351" t="s">
        <v>328</v>
      </c>
      <c r="D351" t="s">
        <v>331</v>
      </c>
      <c r="E351" t="s">
        <v>332</v>
      </c>
      <c r="F351" t="s">
        <v>179</v>
      </c>
      <c r="G351" t="s">
        <v>41</v>
      </c>
      <c r="H351" s="141">
        <v>0</v>
      </c>
      <c r="I351" s="141">
        <v>0</v>
      </c>
      <c r="J351" s="49">
        <v>78.72</v>
      </c>
    </row>
    <row r="352" spans="1:11" x14ac:dyDescent="0.35">
      <c r="A352" t="s">
        <v>38</v>
      </c>
      <c r="B352" t="s">
        <v>327</v>
      </c>
      <c r="C352" t="s">
        <v>328</v>
      </c>
      <c r="D352" t="s">
        <v>331</v>
      </c>
      <c r="E352" t="s">
        <v>332</v>
      </c>
      <c r="F352" t="s">
        <v>167</v>
      </c>
      <c r="G352" t="s">
        <v>213</v>
      </c>
      <c r="H352" s="141">
        <v>12</v>
      </c>
      <c r="I352" s="141">
        <v>12.600000000000001</v>
      </c>
      <c r="J352" s="49">
        <v>892.93</v>
      </c>
    </row>
    <row r="353" spans="1:11" x14ac:dyDescent="0.35">
      <c r="A353" t="s">
        <v>38</v>
      </c>
      <c r="B353" t="s">
        <v>327</v>
      </c>
      <c r="C353" t="s">
        <v>328</v>
      </c>
      <c r="D353" t="s">
        <v>331</v>
      </c>
      <c r="E353" t="s">
        <v>332</v>
      </c>
      <c r="F353" t="s">
        <v>183</v>
      </c>
      <c r="G353" t="s">
        <v>41</v>
      </c>
      <c r="H353" s="141">
        <v>0</v>
      </c>
      <c r="I353" s="141">
        <v>0</v>
      </c>
      <c r="J353" s="49">
        <v>73.14</v>
      </c>
    </row>
    <row r="354" spans="1:11" x14ac:dyDescent="0.35">
      <c r="A354" s="142"/>
      <c r="B354" s="142"/>
      <c r="C354" s="142" t="s">
        <v>333</v>
      </c>
      <c r="D354" s="142"/>
      <c r="E354" s="142"/>
      <c r="F354" s="142"/>
      <c r="G354" s="142"/>
      <c r="H354" s="145">
        <f>SUM(H340:H353)</f>
        <v>125.77</v>
      </c>
      <c r="I354" s="145">
        <f>SUM(I340:I353)</f>
        <v>133.35</v>
      </c>
      <c r="J354" s="52">
        <f>SUM(J340:J353)</f>
        <v>23375.727898831836</v>
      </c>
      <c r="K354" s="144"/>
    </row>
    <row r="355" spans="1:11" x14ac:dyDescent="0.35">
      <c r="A355" t="s">
        <v>38</v>
      </c>
      <c r="B355" t="s">
        <v>334</v>
      </c>
      <c r="C355" t="s">
        <v>335</v>
      </c>
      <c r="D355" t="s">
        <v>336</v>
      </c>
      <c r="E355" t="s">
        <v>337</v>
      </c>
      <c r="F355" t="s">
        <v>166</v>
      </c>
      <c r="G355" t="s">
        <v>41</v>
      </c>
      <c r="H355" s="141">
        <v>0</v>
      </c>
      <c r="I355" s="141">
        <v>0</v>
      </c>
      <c r="J355" s="49">
        <v>9917.1083121767242</v>
      </c>
    </row>
    <row r="356" spans="1:11" x14ac:dyDescent="0.35">
      <c r="A356" t="s">
        <v>38</v>
      </c>
      <c r="B356" t="s">
        <v>334</v>
      </c>
      <c r="C356" t="s">
        <v>335</v>
      </c>
      <c r="D356" t="s">
        <v>336</v>
      </c>
      <c r="E356" t="s">
        <v>337</v>
      </c>
      <c r="F356" t="s">
        <v>182</v>
      </c>
      <c r="G356" t="s">
        <v>41</v>
      </c>
      <c r="H356" s="141">
        <v>0</v>
      </c>
      <c r="I356" s="141">
        <v>0</v>
      </c>
      <c r="J356" s="49">
        <v>3809.99</v>
      </c>
    </row>
    <row r="357" spans="1:11" x14ac:dyDescent="0.35">
      <c r="A357" t="s">
        <v>38</v>
      </c>
      <c r="B357" t="s">
        <v>334</v>
      </c>
      <c r="C357" t="s">
        <v>335</v>
      </c>
      <c r="D357" t="s">
        <v>336</v>
      </c>
      <c r="E357" t="s">
        <v>337</v>
      </c>
      <c r="F357" t="s">
        <v>170</v>
      </c>
      <c r="G357" t="s">
        <v>41</v>
      </c>
      <c r="H357" s="141">
        <v>0</v>
      </c>
      <c r="I357" s="141">
        <v>0</v>
      </c>
      <c r="J357" s="49">
        <v>50.730000000000288</v>
      </c>
    </row>
    <row r="358" spans="1:11" x14ac:dyDescent="0.35">
      <c r="A358" t="s">
        <v>38</v>
      </c>
      <c r="B358" t="s">
        <v>334</v>
      </c>
      <c r="C358" t="s">
        <v>335</v>
      </c>
      <c r="D358" t="s">
        <v>336</v>
      </c>
      <c r="E358" t="s">
        <v>337</v>
      </c>
      <c r="F358" t="s">
        <v>180</v>
      </c>
      <c r="G358" t="s">
        <v>41</v>
      </c>
      <c r="H358" s="141">
        <v>0</v>
      </c>
      <c r="I358" s="141">
        <v>0</v>
      </c>
      <c r="J358" s="49">
        <v>3.7999999999999714</v>
      </c>
    </row>
    <row r="359" spans="1:11" x14ac:dyDescent="0.35">
      <c r="A359" t="s">
        <v>38</v>
      </c>
      <c r="B359" t="s">
        <v>334</v>
      </c>
      <c r="C359" t="s">
        <v>335</v>
      </c>
      <c r="D359" t="s">
        <v>336</v>
      </c>
      <c r="E359" t="s">
        <v>337</v>
      </c>
      <c r="F359" t="s">
        <v>179</v>
      </c>
      <c r="G359" t="s">
        <v>41</v>
      </c>
      <c r="H359" s="141">
        <v>0</v>
      </c>
      <c r="I359" s="141">
        <v>0</v>
      </c>
      <c r="J359" s="49">
        <v>4667.5499999999984</v>
      </c>
    </row>
    <row r="360" spans="1:11" x14ac:dyDescent="0.35">
      <c r="A360" t="s">
        <v>38</v>
      </c>
      <c r="B360" t="s">
        <v>334</v>
      </c>
      <c r="C360" t="s">
        <v>335</v>
      </c>
      <c r="D360" t="s">
        <v>336</v>
      </c>
      <c r="E360" t="s">
        <v>337</v>
      </c>
      <c r="F360" t="s">
        <v>167</v>
      </c>
      <c r="G360" t="s">
        <v>213</v>
      </c>
      <c r="H360" s="141">
        <v>42.72</v>
      </c>
      <c r="I360" s="141">
        <v>43.5</v>
      </c>
      <c r="J360" s="49">
        <v>1899.08</v>
      </c>
    </row>
    <row r="361" spans="1:11" x14ac:dyDescent="0.35">
      <c r="A361" t="s">
        <v>38</v>
      </c>
      <c r="B361" t="s">
        <v>334</v>
      </c>
      <c r="C361" t="s">
        <v>335</v>
      </c>
      <c r="D361" t="s">
        <v>336</v>
      </c>
      <c r="E361" t="s">
        <v>337</v>
      </c>
      <c r="F361" t="s">
        <v>167</v>
      </c>
      <c r="G361" t="s">
        <v>213</v>
      </c>
      <c r="H361" s="141">
        <v>7.75</v>
      </c>
      <c r="I361" s="141">
        <v>9.5</v>
      </c>
      <c r="J361" s="49">
        <v>720.72</v>
      </c>
    </row>
    <row r="362" spans="1:11" x14ac:dyDescent="0.35">
      <c r="A362" t="s">
        <v>38</v>
      </c>
      <c r="B362" t="s">
        <v>334</v>
      </c>
      <c r="C362" t="s">
        <v>335</v>
      </c>
      <c r="D362" t="s">
        <v>336</v>
      </c>
      <c r="E362" t="s">
        <v>337</v>
      </c>
      <c r="F362" t="s">
        <v>167</v>
      </c>
      <c r="G362" t="s">
        <v>213</v>
      </c>
      <c r="H362" s="141">
        <v>0.75</v>
      </c>
      <c r="I362" s="141">
        <v>0.75</v>
      </c>
      <c r="J362" s="49">
        <v>46.48</v>
      </c>
    </row>
    <row r="363" spans="1:11" x14ac:dyDescent="0.35">
      <c r="A363" t="s">
        <v>38</v>
      </c>
      <c r="B363" t="s">
        <v>334</v>
      </c>
      <c r="C363" t="s">
        <v>335</v>
      </c>
      <c r="D363" t="s">
        <v>336</v>
      </c>
      <c r="E363" t="s">
        <v>337</v>
      </c>
      <c r="F363" t="s">
        <v>167</v>
      </c>
      <c r="G363" t="s">
        <v>213</v>
      </c>
      <c r="H363" s="141">
        <v>622.19999999999993</v>
      </c>
      <c r="I363" s="141">
        <v>633</v>
      </c>
      <c r="J363" s="49">
        <v>31714.68</v>
      </c>
    </row>
    <row r="364" spans="1:11" x14ac:dyDescent="0.35">
      <c r="A364" t="s">
        <v>38</v>
      </c>
      <c r="B364" t="s">
        <v>334</v>
      </c>
      <c r="C364" t="s">
        <v>335</v>
      </c>
      <c r="D364" t="s">
        <v>336</v>
      </c>
      <c r="E364" t="s">
        <v>337</v>
      </c>
      <c r="F364" t="s">
        <v>167</v>
      </c>
      <c r="G364" t="s">
        <v>213</v>
      </c>
      <c r="H364" s="141">
        <v>1.38</v>
      </c>
      <c r="I364" s="141">
        <v>1.5</v>
      </c>
      <c r="J364" s="49">
        <v>70.09</v>
      </c>
    </row>
    <row r="365" spans="1:11" x14ac:dyDescent="0.35">
      <c r="A365" t="s">
        <v>38</v>
      </c>
      <c r="B365" t="s">
        <v>334</v>
      </c>
      <c r="C365" t="s">
        <v>335</v>
      </c>
      <c r="D365" t="s">
        <v>336</v>
      </c>
      <c r="E365" t="s">
        <v>337</v>
      </c>
      <c r="F365" t="s">
        <v>167</v>
      </c>
      <c r="G365" t="s">
        <v>213</v>
      </c>
      <c r="H365" s="141">
        <v>14.86</v>
      </c>
      <c r="I365" s="141">
        <v>16</v>
      </c>
      <c r="J365" s="49">
        <v>1962.44</v>
      </c>
    </row>
    <row r="366" spans="1:11" x14ac:dyDescent="0.35">
      <c r="A366" t="s">
        <v>38</v>
      </c>
      <c r="B366" t="s">
        <v>334</v>
      </c>
      <c r="C366" t="s">
        <v>335</v>
      </c>
      <c r="D366" t="s">
        <v>336</v>
      </c>
      <c r="E366" t="s">
        <v>337</v>
      </c>
      <c r="F366" t="s">
        <v>167</v>
      </c>
      <c r="G366" t="s">
        <v>213</v>
      </c>
      <c r="H366" s="141">
        <v>177.27</v>
      </c>
      <c r="I366" s="141">
        <v>192</v>
      </c>
      <c r="J366" s="49">
        <v>16531.580000000002</v>
      </c>
    </row>
    <row r="367" spans="1:11" x14ac:dyDescent="0.35">
      <c r="A367" t="s">
        <v>38</v>
      </c>
      <c r="B367" t="s">
        <v>334</v>
      </c>
      <c r="C367" t="s">
        <v>335</v>
      </c>
      <c r="D367" t="s">
        <v>336</v>
      </c>
      <c r="E367" t="s">
        <v>337</v>
      </c>
      <c r="F367" t="s">
        <v>183</v>
      </c>
      <c r="G367" t="s">
        <v>41</v>
      </c>
      <c r="H367" s="141">
        <v>0</v>
      </c>
      <c r="I367" s="141">
        <v>0</v>
      </c>
      <c r="J367" s="49">
        <v>4336.95</v>
      </c>
    </row>
    <row r="368" spans="1:11" x14ac:dyDescent="0.35">
      <c r="A368" s="142"/>
      <c r="B368" s="142"/>
      <c r="C368" s="142" t="s">
        <v>338</v>
      </c>
      <c r="D368" s="142"/>
      <c r="E368" s="142"/>
      <c r="F368" s="142"/>
      <c r="G368" s="142"/>
      <c r="H368" s="146">
        <f>SUM(H355:H367)</f>
        <v>866.93</v>
      </c>
      <c r="I368" s="146">
        <f>SUM(I355:I367)</f>
        <v>896.25</v>
      </c>
      <c r="J368" s="52">
        <f>SUM(J355:J367)</f>
        <v>75731.198312176726</v>
      </c>
      <c r="K368" s="144"/>
    </row>
    <row r="369" spans="1:11" x14ac:dyDescent="0.35">
      <c r="A369" t="s">
        <v>38</v>
      </c>
      <c r="B369" t="s">
        <v>322</v>
      </c>
      <c r="C369" t="s">
        <v>323</v>
      </c>
      <c r="D369" t="s">
        <v>324</v>
      </c>
      <c r="E369" t="s">
        <v>325</v>
      </c>
      <c r="F369" t="s">
        <v>166</v>
      </c>
      <c r="G369" t="s">
        <v>41</v>
      </c>
      <c r="H369" s="141">
        <v>0</v>
      </c>
      <c r="I369" s="141">
        <v>0</v>
      </c>
      <c r="J369" s="49">
        <v>3852.2834942490877</v>
      </c>
    </row>
    <row r="370" spans="1:11" x14ac:dyDescent="0.35">
      <c r="A370" t="s">
        <v>38</v>
      </c>
      <c r="B370" t="s">
        <v>322</v>
      </c>
      <c r="C370" t="s">
        <v>323</v>
      </c>
      <c r="D370" t="s">
        <v>324</v>
      </c>
      <c r="E370" t="s">
        <v>325</v>
      </c>
      <c r="F370" t="s">
        <v>182</v>
      </c>
      <c r="G370" t="s">
        <v>41</v>
      </c>
      <c r="H370" s="141">
        <v>0</v>
      </c>
      <c r="I370" s="141">
        <v>0</v>
      </c>
      <c r="J370" s="49">
        <v>1479.9900000000002</v>
      </c>
    </row>
    <row r="371" spans="1:11" x14ac:dyDescent="0.35">
      <c r="A371" t="s">
        <v>38</v>
      </c>
      <c r="B371" t="s">
        <v>322</v>
      </c>
      <c r="C371" t="s">
        <v>323</v>
      </c>
      <c r="D371" t="s">
        <v>324</v>
      </c>
      <c r="E371" t="s">
        <v>325</v>
      </c>
      <c r="F371" t="s">
        <v>170</v>
      </c>
      <c r="G371" t="s">
        <v>41</v>
      </c>
      <c r="H371" s="141">
        <v>0</v>
      </c>
      <c r="I371" s="141">
        <v>0</v>
      </c>
      <c r="J371" s="49">
        <v>188.23999999999967</v>
      </c>
    </row>
    <row r="372" spans="1:11" x14ac:dyDescent="0.35">
      <c r="A372" t="s">
        <v>38</v>
      </c>
      <c r="B372" t="s">
        <v>322</v>
      </c>
      <c r="C372" t="s">
        <v>323</v>
      </c>
      <c r="D372" t="s">
        <v>324</v>
      </c>
      <c r="E372" t="s">
        <v>325</v>
      </c>
      <c r="F372" t="s">
        <v>180</v>
      </c>
      <c r="G372" t="s">
        <v>41</v>
      </c>
      <c r="H372" s="141">
        <v>0</v>
      </c>
      <c r="I372" s="141">
        <v>0</v>
      </c>
      <c r="J372" s="49">
        <v>14.120000000000006</v>
      </c>
    </row>
    <row r="373" spans="1:11" x14ac:dyDescent="0.35">
      <c r="A373" t="s">
        <v>38</v>
      </c>
      <c r="B373" t="s">
        <v>322</v>
      </c>
      <c r="C373" t="s">
        <v>323</v>
      </c>
      <c r="D373" t="s">
        <v>324</v>
      </c>
      <c r="E373" t="s">
        <v>325</v>
      </c>
      <c r="F373" t="s">
        <v>179</v>
      </c>
      <c r="G373" t="s">
        <v>41</v>
      </c>
      <c r="H373" s="141">
        <v>0</v>
      </c>
      <c r="I373" s="141">
        <v>0</v>
      </c>
      <c r="J373" s="49">
        <v>1813.1299999999999</v>
      </c>
    </row>
    <row r="374" spans="1:11" x14ac:dyDescent="0.35">
      <c r="A374" t="s">
        <v>38</v>
      </c>
      <c r="B374" t="s">
        <v>322</v>
      </c>
      <c r="C374" t="s">
        <v>323</v>
      </c>
      <c r="D374" t="s">
        <v>324</v>
      </c>
      <c r="E374" t="s">
        <v>325</v>
      </c>
      <c r="F374" t="s">
        <v>167</v>
      </c>
      <c r="G374" t="s">
        <v>213</v>
      </c>
      <c r="H374" s="141">
        <v>212.07000000000002</v>
      </c>
      <c r="I374" s="141">
        <v>220</v>
      </c>
      <c r="J374" s="49">
        <v>12720.419999999998</v>
      </c>
    </row>
    <row r="375" spans="1:11" x14ac:dyDescent="0.35">
      <c r="A375" t="s">
        <v>38</v>
      </c>
      <c r="B375" t="s">
        <v>322</v>
      </c>
      <c r="C375" t="s">
        <v>323</v>
      </c>
      <c r="D375" t="s">
        <v>324</v>
      </c>
      <c r="E375" t="s">
        <v>325</v>
      </c>
      <c r="F375" t="s">
        <v>167</v>
      </c>
      <c r="G375" t="s">
        <v>213</v>
      </c>
      <c r="H375" s="141">
        <v>81.760000000000005</v>
      </c>
      <c r="I375" s="141">
        <v>86.5</v>
      </c>
      <c r="J375" s="49">
        <v>7845.9300000000012</v>
      </c>
    </row>
    <row r="376" spans="1:11" x14ac:dyDescent="0.35">
      <c r="A376" t="s">
        <v>38</v>
      </c>
      <c r="B376" t="s">
        <v>322</v>
      </c>
      <c r="C376" t="s">
        <v>323</v>
      </c>
      <c r="D376" t="s">
        <v>324</v>
      </c>
      <c r="E376" t="s">
        <v>325</v>
      </c>
      <c r="F376" t="s">
        <v>183</v>
      </c>
      <c r="G376" t="s">
        <v>41</v>
      </c>
      <c r="H376" s="141">
        <v>0</v>
      </c>
      <c r="I376" s="141">
        <v>0</v>
      </c>
      <c r="J376" s="49">
        <v>1684.69</v>
      </c>
    </row>
    <row r="377" spans="1:11" x14ac:dyDescent="0.35">
      <c r="A377" s="142"/>
      <c r="B377" s="142"/>
      <c r="C377" s="142" t="s">
        <v>326</v>
      </c>
      <c r="D377" s="142"/>
      <c r="E377" s="142"/>
      <c r="F377" s="142"/>
      <c r="G377" s="142"/>
      <c r="H377" s="146">
        <f>SUM(H369:H376)</f>
        <v>293.83000000000004</v>
      </c>
      <c r="I377" s="146">
        <f>SUM(I369:I376)</f>
        <v>306.5</v>
      </c>
      <c r="J377" s="52">
        <f>SUM(J369:J376)</f>
        <v>29598.803494249085</v>
      </c>
      <c r="K377" s="144"/>
    </row>
    <row r="378" spans="1:11" x14ac:dyDescent="0.35">
      <c r="A378" t="s">
        <v>38</v>
      </c>
      <c r="B378" t="s">
        <v>293</v>
      </c>
      <c r="C378" t="s">
        <v>318</v>
      </c>
      <c r="D378" t="s">
        <v>319</v>
      </c>
      <c r="E378" t="s">
        <v>320</v>
      </c>
      <c r="F378" t="s">
        <v>166</v>
      </c>
      <c r="G378" t="s">
        <v>41</v>
      </c>
      <c r="H378" s="141">
        <v>0</v>
      </c>
      <c r="I378" s="141">
        <v>0</v>
      </c>
      <c r="J378" s="49">
        <v>1341.9797954115563</v>
      </c>
    </row>
    <row r="379" spans="1:11" x14ac:dyDescent="0.35">
      <c r="A379" t="s">
        <v>38</v>
      </c>
      <c r="B379" t="s">
        <v>293</v>
      </c>
      <c r="C379" t="s">
        <v>318</v>
      </c>
      <c r="D379" t="s">
        <v>319</v>
      </c>
      <c r="E379" t="s">
        <v>320</v>
      </c>
      <c r="F379" t="s">
        <v>182</v>
      </c>
      <c r="G379" t="s">
        <v>41</v>
      </c>
      <c r="H379" s="141">
        <v>0</v>
      </c>
      <c r="I379" s="141">
        <v>0</v>
      </c>
      <c r="J379" s="49">
        <v>515.58000000000004</v>
      </c>
    </row>
    <row r="380" spans="1:11" x14ac:dyDescent="0.35">
      <c r="A380" t="s">
        <v>38</v>
      </c>
      <c r="B380" t="s">
        <v>293</v>
      </c>
      <c r="C380" t="s">
        <v>318</v>
      </c>
      <c r="D380" t="s">
        <v>319</v>
      </c>
      <c r="E380" t="s">
        <v>320</v>
      </c>
      <c r="F380" t="s">
        <v>170</v>
      </c>
      <c r="G380" t="s">
        <v>41</v>
      </c>
      <c r="H380" s="141">
        <v>0</v>
      </c>
      <c r="I380" s="141">
        <v>0</v>
      </c>
      <c r="J380" s="49">
        <v>59.29</v>
      </c>
    </row>
    <row r="381" spans="1:11" x14ac:dyDescent="0.35">
      <c r="A381" t="s">
        <v>38</v>
      </c>
      <c r="B381" t="s">
        <v>293</v>
      </c>
      <c r="C381" t="s">
        <v>318</v>
      </c>
      <c r="D381" t="s">
        <v>319</v>
      </c>
      <c r="E381" t="s">
        <v>320</v>
      </c>
      <c r="F381" t="s">
        <v>180</v>
      </c>
      <c r="G381" t="s">
        <v>41</v>
      </c>
      <c r="H381" s="141">
        <v>0</v>
      </c>
      <c r="I381" s="141">
        <v>0</v>
      </c>
      <c r="J381" s="49">
        <v>4.4499999999999984</v>
      </c>
    </row>
    <row r="382" spans="1:11" x14ac:dyDescent="0.35">
      <c r="A382" t="s">
        <v>38</v>
      </c>
      <c r="B382" t="s">
        <v>293</v>
      </c>
      <c r="C382" t="s">
        <v>318</v>
      </c>
      <c r="D382" t="s">
        <v>319</v>
      </c>
      <c r="E382" t="s">
        <v>320</v>
      </c>
      <c r="F382" t="s">
        <v>179</v>
      </c>
      <c r="G382" t="s">
        <v>41</v>
      </c>
      <c r="H382" s="141">
        <v>0</v>
      </c>
      <c r="I382" s="141">
        <v>0</v>
      </c>
      <c r="J382" s="49">
        <v>631.64</v>
      </c>
    </row>
    <row r="383" spans="1:11" x14ac:dyDescent="0.35">
      <c r="A383" t="s">
        <v>38</v>
      </c>
      <c r="B383" t="s">
        <v>293</v>
      </c>
      <c r="C383" t="s">
        <v>318</v>
      </c>
      <c r="D383" t="s">
        <v>319</v>
      </c>
      <c r="E383" t="s">
        <v>320</v>
      </c>
      <c r="F383" t="s">
        <v>167</v>
      </c>
      <c r="G383" t="s">
        <v>213</v>
      </c>
      <c r="H383" s="141">
        <v>80.509999999999991</v>
      </c>
      <c r="I383" s="141">
        <v>99</v>
      </c>
      <c r="J383" s="49">
        <v>7164.6500000000005</v>
      </c>
    </row>
    <row r="384" spans="1:11" x14ac:dyDescent="0.35">
      <c r="A384" t="s">
        <v>38</v>
      </c>
      <c r="B384" t="s">
        <v>293</v>
      </c>
      <c r="C384" t="s">
        <v>318</v>
      </c>
      <c r="D384" t="s">
        <v>319</v>
      </c>
      <c r="E384" t="s">
        <v>320</v>
      </c>
      <c r="F384" t="s">
        <v>183</v>
      </c>
      <c r="G384" t="s">
        <v>41</v>
      </c>
      <c r="H384" s="141">
        <v>0</v>
      </c>
      <c r="I384" s="141">
        <v>0</v>
      </c>
      <c r="J384" s="49">
        <v>586.89</v>
      </c>
    </row>
    <row r="385" spans="1:11" x14ac:dyDescent="0.35">
      <c r="A385" s="142"/>
      <c r="B385" s="142"/>
      <c r="C385" s="142" t="s">
        <v>321</v>
      </c>
      <c r="D385" s="142"/>
      <c r="E385" s="142"/>
      <c r="F385" s="142"/>
      <c r="G385" s="142"/>
      <c r="H385" s="146">
        <f>SUM(H378:H384)</f>
        <v>80.509999999999991</v>
      </c>
      <c r="I385" s="146">
        <f>SUM(I378:I384)</f>
        <v>99</v>
      </c>
      <c r="J385" s="52">
        <f>SUM(J378:J384)</f>
        <v>10304.479795411557</v>
      </c>
      <c r="K385" s="144"/>
    </row>
    <row r="386" spans="1:11" x14ac:dyDescent="0.35">
      <c r="A386" s="142" t="s">
        <v>339</v>
      </c>
      <c r="B386" s="142"/>
      <c r="C386" s="142"/>
      <c r="D386" s="142"/>
      <c r="E386" s="142"/>
      <c r="F386" s="142"/>
      <c r="G386" s="142"/>
      <c r="H386" s="146">
        <f>H11+H40+H52+H147+H165+H203+H211+H266+H270+H339+H354+H368+H377+H385</f>
        <v>20748.590000000004</v>
      </c>
      <c r="I386" s="146">
        <f>I11+I40+I52+I147+I165+I203+I211+I266+I270+I339+I354+I368+I377+I385</f>
        <v>22836.519999999997</v>
      </c>
      <c r="J386" s="52">
        <f>J11+J40+J52+J147+J165+J203+J211+J266+J270+J339+J354+J368+J377+J385</f>
        <v>2374133.9358270247</v>
      </c>
      <c r="K386" s="144"/>
    </row>
  </sheetData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76C6-16AA-4CAE-86D7-DFD8DD38C2EA}">
  <dimension ref="A3:E20"/>
  <sheetViews>
    <sheetView view="pageBreakPreview" zoomScale="60" zoomScaleNormal="100" workbookViewId="0">
      <selection activeCell="H11" sqref="H11"/>
    </sheetView>
  </sheetViews>
  <sheetFormatPr defaultColWidth="9.08984375" defaultRowHeight="12.5" x14ac:dyDescent="0.25"/>
  <cols>
    <col min="1" max="1" width="10.453125" style="7" customWidth="1"/>
    <col min="2" max="2" width="29.90625" style="7" bestFit="1" customWidth="1"/>
    <col min="3" max="3" width="13.08984375" style="154" customWidth="1"/>
    <col min="4" max="4" width="20.453125" style="7" customWidth="1"/>
    <col min="5" max="16384" width="9.08984375" style="7"/>
  </cols>
  <sheetData>
    <row r="3" spans="1:5" x14ac:dyDescent="0.25">
      <c r="A3" s="148" t="s">
        <v>362</v>
      </c>
      <c r="B3" s="148" t="s">
        <v>399</v>
      </c>
      <c r="C3" s="149" t="s">
        <v>355</v>
      </c>
      <c r="D3" s="148" t="s">
        <v>400</v>
      </c>
    </row>
    <row r="4" spans="1:5" x14ac:dyDescent="0.25">
      <c r="A4" s="150" t="s">
        <v>401</v>
      </c>
      <c r="B4" s="150" t="s">
        <v>402</v>
      </c>
      <c r="C4" s="151" t="s">
        <v>403</v>
      </c>
      <c r="D4" s="150" t="s">
        <v>404</v>
      </c>
      <c r="E4" s="152"/>
    </row>
    <row r="5" spans="1:5" ht="14.5" x14ac:dyDescent="0.35">
      <c r="A5" s="153">
        <v>1</v>
      </c>
      <c r="B5" s="117" t="s">
        <v>368</v>
      </c>
      <c r="C5" s="154">
        <v>1187319.3799999999</v>
      </c>
    </row>
    <row r="6" spans="1:5" ht="14.5" x14ac:dyDescent="0.35">
      <c r="A6" s="153">
        <f>A5+1</f>
        <v>2</v>
      </c>
      <c r="B6" s="117" t="s">
        <v>18</v>
      </c>
      <c r="C6" s="154">
        <v>229074</v>
      </c>
      <c r="D6" s="155">
        <f>+ROUND(C6/$C$5,4)</f>
        <v>0.19289999999999999</v>
      </c>
    </row>
    <row r="7" spans="1:5" ht="14.5" x14ac:dyDescent="0.35">
      <c r="A7" s="153">
        <f t="shared" ref="A7:A16" si="0">A6+1</f>
        <v>3</v>
      </c>
      <c r="B7" s="117" t="s">
        <v>369</v>
      </c>
      <c r="C7" s="154">
        <v>510624.48582702479</v>
      </c>
      <c r="D7" s="155">
        <f t="shared" ref="D7:D8" si="1">+ROUND(C7/$C$5,4)</f>
        <v>0.43009999999999998</v>
      </c>
    </row>
    <row r="8" spans="1:5" ht="14.5" x14ac:dyDescent="0.35">
      <c r="A8" s="153">
        <f t="shared" si="0"/>
        <v>4</v>
      </c>
      <c r="B8" s="117" t="s">
        <v>370</v>
      </c>
      <c r="C8" s="154">
        <v>676190.07</v>
      </c>
      <c r="D8" s="155">
        <f t="shared" si="1"/>
        <v>0.56950000000000001</v>
      </c>
    </row>
    <row r="9" spans="1:5" x14ac:dyDescent="0.25">
      <c r="A9" s="153">
        <f t="shared" si="0"/>
        <v>5</v>
      </c>
    </row>
    <row r="10" spans="1:5" x14ac:dyDescent="0.25">
      <c r="A10" s="153">
        <f t="shared" si="0"/>
        <v>6</v>
      </c>
      <c r="B10" s="7" t="s">
        <v>405</v>
      </c>
      <c r="C10" s="156">
        <f>+'[1]Attachment B-S2 WP'!B8</f>
        <v>131988.74000000002</v>
      </c>
      <c r="D10" s="157" t="s">
        <v>391</v>
      </c>
    </row>
    <row r="11" spans="1:5" x14ac:dyDescent="0.25">
      <c r="A11" s="153">
        <f t="shared" si="0"/>
        <v>7</v>
      </c>
    </row>
    <row r="12" spans="1:5" ht="14.5" x14ac:dyDescent="0.35">
      <c r="A12" s="153">
        <f t="shared" si="0"/>
        <v>8</v>
      </c>
      <c r="B12" s="117" t="s">
        <v>18</v>
      </c>
      <c r="C12" s="154">
        <f>+$C$10*D6</f>
        <v>25460.627946000001</v>
      </c>
      <c r="D12" s="157" t="str">
        <f>"@ "&amp;ROUND(D6*100,4)&amp;"%"</f>
        <v>@ 19.29%</v>
      </c>
    </row>
    <row r="13" spans="1:5" ht="14.5" x14ac:dyDescent="0.35">
      <c r="A13" s="153">
        <f t="shared" si="0"/>
        <v>9</v>
      </c>
      <c r="B13" s="117" t="s">
        <v>369</v>
      </c>
      <c r="C13" s="154">
        <f t="shared" ref="C13:C14" si="2">+$C$10*D7</f>
        <v>56768.357074000007</v>
      </c>
      <c r="D13" s="157" t="str">
        <f t="shared" ref="D13:D14" si="3">"@ "&amp;ROUND(D7*100,4)&amp;"%"</f>
        <v>@ 43.01%</v>
      </c>
    </row>
    <row r="14" spans="1:5" ht="14.5" x14ac:dyDescent="0.35">
      <c r="A14" s="153">
        <f t="shared" si="0"/>
        <v>10</v>
      </c>
      <c r="B14" s="117" t="s">
        <v>370</v>
      </c>
      <c r="C14" s="154">
        <f t="shared" si="2"/>
        <v>75167.587430000014</v>
      </c>
      <c r="D14" s="157" t="str">
        <f t="shared" si="3"/>
        <v>@ 56.95%</v>
      </c>
    </row>
    <row r="15" spans="1:5" x14ac:dyDescent="0.25">
      <c r="A15" s="153">
        <f t="shared" si="0"/>
        <v>11</v>
      </c>
    </row>
    <row r="16" spans="1:5" ht="13" thickBot="1" x14ac:dyDescent="0.3">
      <c r="A16" s="153">
        <f t="shared" si="0"/>
        <v>12</v>
      </c>
      <c r="B16" s="7" t="s">
        <v>344</v>
      </c>
      <c r="C16" s="158">
        <f>+SUM(C10:C14)</f>
        <v>289385.31245000003</v>
      </c>
    </row>
    <row r="17" spans="1:1" ht="13" thickTop="1" x14ac:dyDescent="0.25"/>
    <row r="18" spans="1:1" x14ac:dyDescent="0.25">
      <c r="A18" s="7" t="s">
        <v>385</v>
      </c>
    </row>
    <row r="19" spans="1:1" x14ac:dyDescent="0.25">
      <c r="A19" s="7" t="s">
        <v>406</v>
      </c>
    </row>
    <row r="20" spans="1:1" x14ac:dyDescent="0.25">
      <c r="A20" s="7" t="s">
        <v>407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7A13C3-1B8A-4A36-A1CF-45DA51B7061D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FCC28EC-0124-4B18-A2CF-DF88284362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E41057-FA35-4829-9CEA-DE77D5E7D0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Exh. REL-SD2-5 Internal RCEs</vt:lpstr>
      <vt:lpstr>Roadmap to Internal RCEs</vt:lpstr>
      <vt:lpstr>Internal RCE Support - 53719</vt:lpstr>
      <vt:lpstr>Internal RCE Support - 49916</vt:lpstr>
      <vt:lpstr>Total_53719 &amp; 49916</vt:lpstr>
      <vt:lpstr>53719-Rate Case Expenses</vt:lpstr>
      <vt:lpstr>53719-ESL Charges by Class</vt:lpstr>
      <vt:lpstr>49916-Fuel Rec.</vt:lpstr>
      <vt:lpstr>49916-Reconc.</vt:lpstr>
      <vt:lpstr>SD2-6 - ENG-Att. A-S2</vt:lpstr>
      <vt:lpstr>SD2-6 - ENG-Att. B-S2</vt:lpstr>
      <vt:lpstr>SD2-6 -Att. B-S2 WP-Workpapers</vt:lpstr>
      <vt:lpstr>SD2-6 - Att. B-S2 WP-Loaders</vt:lpstr>
      <vt:lpstr>'SD2-6 - ENG-Att. B-S2'!Print_Area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Sivori, Jo Ann</dc:creator>
  <cp:keywords/>
  <dc:description/>
  <cp:lastModifiedBy>Papadakis, Panagiotis</cp:lastModifiedBy>
  <cp:revision/>
  <dcterms:created xsi:type="dcterms:W3CDTF">2022-06-17T14:44:31Z</dcterms:created>
  <dcterms:modified xsi:type="dcterms:W3CDTF">2023-02-01T18:18:48Z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2022-06-17T14:44:32Z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36f962ff-ff40-4805-85af-984c6ae22a09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